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\Dropbox\ANEP 2014\MALDONADO\01.- PRIMARIA MALDONADO\Escuela N 15 Sarandí de Aigua\incendio 06.11.2019\ORIGINALES CAD\ORIGINALES ZIP\01.- INFORMACION GENERAL\"/>
    </mc:Choice>
  </mc:AlternateContent>
  <xr:revisionPtr revIDLastSave="0" documentId="8_{36388FC6-AB5B-4F05-B35F-73CBE3A512D3}" xr6:coauthVersionLast="45" xr6:coauthVersionMax="45" xr10:uidLastSave="{00000000-0000-0000-0000-000000000000}"/>
  <bookViews>
    <workbookView xWindow="-108" yWindow="-108" windowWidth="23256" windowHeight="1260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generico'!$B$9:$K$307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generico'!$3:$8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43" l="1"/>
  <c r="G12" i="43"/>
  <c r="G13" i="43"/>
  <c r="G14" i="43"/>
  <c r="G10" i="43"/>
  <c r="G16" i="43"/>
  <c r="G17" i="43"/>
  <c r="G18" i="43"/>
  <c r="G19" i="43"/>
  <c r="G15" i="43"/>
  <c r="G21" i="43"/>
  <c r="G22" i="43"/>
  <c r="G20" i="43"/>
  <c r="G24" i="43"/>
  <c r="G23" i="43"/>
  <c r="K9" i="43"/>
  <c r="G26" i="43"/>
  <c r="G27" i="43"/>
  <c r="G28" i="43"/>
  <c r="G29" i="43"/>
  <c r="G30" i="43"/>
  <c r="K25" i="43"/>
  <c r="G32" i="43"/>
  <c r="G33" i="43"/>
  <c r="G34" i="43"/>
  <c r="G35" i="43"/>
  <c r="G36" i="43"/>
  <c r="K31" i="43"/>
  <c r="G38" i="43"/>
  <c r="G39" i="43"/>
  <c r="G40" i="43"/>
  <c r="G41" i="43"/>
  <c r="E42" i="43"/>
  <c r="G42" i="43"/>
  <c r="G43" i="43"/>
  <c r="G44" i="43"/>
  <c r="K37" i="43"/>
  <c r="G47" i="43"/>
  <c r="G50" i="43"/>
  <c r="G51" i="43"/>
  <c r="G52" i="43"/>
  <c r="G49" i="43"/>
  <c r="G54" i="43"/>
  <c r="G55" i="43"/>
  <c r="G53" i="43"/>
  <c r="G57" i="43"/>
  <c r="G58" i="43"/>
  <c r="G59" i="43"/>
  <c r="G56" i="43"/>
  <c r="G48" i="43"/>
  <c r="K45" i="43"/>
  <c r="G69" i="43"/>
  <c r="G70" i="43"/>
  <c r="G68" i="43"/>
  <c r="G62" i="43"/>
  <c r="G63" i="43"/>
  <c r="G64" i="43"/>
  <c r="G65" i="43"/>
  <c r="G66" i="43"/>
  <c r="G67" i="43"/>
  <c r="G61" i="43"/>
  <c r="K60" i="43"/>
  <c r="G72" i="43"/>
  <c r="G73" i="43"/>
  <c r="G74" i="43"/>
  <c r="K71" i="43"/>
  <c r="G77" i="43"/>
  <c r="G76" i="43"/>
  <c r="K75" i="43"/>
  <c r="G81" i="43"/>
  <c r="G82" i="43"/>
  <c r="G83" i="43"/>
  <c r="G84" i="43"/>
  <c r="G79" i="43"/>
  <c r="G86" i="43"/>
  <c r="G87" i="43"/>
  <c r="G88" i="43"/>
  <c r="G89" i="43"/>
  <c r="G85" i="43"/>
  <c r="G91" i="43"/>
  <c r="G92" i="43"/>
  <c r="G93" i="43"/>
  <c r="G94" i="43"/>
  <c r="G90" i="43"/>
  <c r="G97" i="43"/>
  <c r="G98" i="43"/>
  <c r="G99" i="43"/>
  <c r="G101" i="43"/>
  <c r="G102" i="43"/>
  <c r="G95" i="43"/>
  <c r="K78" i="43"/>
  <c r="G105" i="43"/>
  <c r="G106" i="43"/>
  <c r="G104" i="43"/>
  <c r="K103" i="43"/>
  <c r="G108" i="43"/>
  <c r="G109" i="43"/>
  <c r="G110" i="43"/>
  <c r="G111" i="43"/>
  <c r="G112" i="43"/>
  <c r="G113" i="43"/>
  <c r="G114" i="43"/>
  <c r="G115" i="43"/>
  <c r="G116" i="43"/>
  <c r="G117" i="43"/>
  <c r="G118" i="43"/>
  <c r="G119" i="43"/>
  <c r="G120" i="43"/>
  <c r="K107" i="43"/>
  <c r="G122" i="43"/>
  <c r="G123" i="43"/>
  <c r="G124" i="43"/>
  <c r="G125" i="43"/>
  <c r="G126" i="43"/>
  <c r="G127" i="43"/>
  <c r="G128" i="43"/>
  <c r="K121" i="43"/>
  <c r="G136" i="43"/>
  <c r="G137" i="43"/>
  <c r="G138" i="43"/>
  <c r="G139" i="43"/>
  <c r="G140" i="43"/>
  <c r="G141" i="43"/>
  <c r="G142" i="43"/>
  <c r="G143" i="43"/>
  <c r="G144" i="43"/>
  <c r="G145" i="43"/>
  <c r="G146" i="43"/>
  <c r="G147" i="43"/>
  <c r="G148" i="43"/>
  <c r="G149" i="43"/>
  <c r="G150" i="43"/>
  <c r="G151" i="43"/>
  <c r="G152" i="43"/>
  <c r="K135" i="43"/>
  <c r="G154" i="43"/>
  <c r="G155" i="43"/>
  <c r="G156" i="43"/>
  <c r="G157" i="43"/>
  <c r="G158" i="43"/>
  <c r="G159" i="43"/>
  <c r="G160" i="43"/>
  <c r="G161" i="43"/>
  <c r="K153" i="43"/>
  <c r="G163" i="43"/>
  <c r="K162" i="43"/>
  <c r="G165" i="43"/>
  <c r="K164" i="43"/>
  <c r="G176" i="43"/>
  <c r="G177" i="43"/>
  <c r="G175" i="43"/>
  <c r="G180" i="43"/>
  <c r="G181" i="43"/>
  <c r="G179" i="43"/>
  <c r="G173" i="43"/>
  <c r="G174" i="43"/>
  <c r="G172" i="43"/>
  <c r="G168" i="43"/>
  <c r="G169" i="43"/>
  <c r="G170" i="43"/>
  <c r="G171" i="43"/>
  <c r="G167" i="43"/>
  <c r="K166" i="43"/>
  <c r="G184" i="43"/>
  <c r="G185" i="43"/>
  <c r="G186" i="43"/>
  <c r="G187" i="43"/>
  <c r="G188" i="43"/>
  <c r="G189" i="43"/>
  <c r="G190" i="43"/>
  <c r="G191" i="43"/>
  <c r="G192" i="43"/>
  <c r="G193" i="43"/>
  <c r="G183" i="43"/>
  <c r="G195" i="43"/>
  <c r="G196" i="43"/>
  <c r="G197" i="43"/>
  <c r="G194" i="43"/>
  <c r="G199" i="43"/>
  <c r="G200" i="43"/>
  <c r="G201" i="43"/>
  <c r="G202" i="43"/>
  <c r="G203" i="43"/>
  <c r="G204" i="43"/>
  <c r="G205" i="43"/>
  <c r="G206" i="43"/>
  <c r="G207" i="43"/>
  <c r="G208" i="43"/>
  <c r="G209" i="43"/>
  <c r="G210" i="43"/>
  <c r="G211" i="43"/>
  <c r="G212" i="43"/>
  <c r="G213" i="43"/>
  <c r="G214" i="43"/>
  <c r="G198" i="43"/>
  <c r="K182" i="43"/>
  <c r="G216" i="43"/>
  <c r="G217" i="43"/>
  <c r="G218" i="43"/>
  <c r="K215" i="43"/>
  <c r="G224" i="43"/>
  <c r="K219" i="43"/>
  <c r="G226" i="43"/>
  <c r="G227" i="43"/>
  <c r="G228" i="43"/>
  <c r="G229" i="43"/>
  <c r="G230" i="43"/>
  <c r="G231" i="43"/>
  <c r="G232" i="43"/>
  <c r="G233" i="43"/>
  <c r="G234" i="43"/>
  <c r="G235" i="43"/>
  <c r="G236" i="43"/>
  <c r="G237" i="43"/>
  <c r="G238" i="43"/>
  <c r="G239" i="43"/>
  <c r="G240" i="43"/>
  <c r="G241" i="43"/>
  <c r="G242" i="43"/>
  <c r="G243" i="43"/>
  <c r="G244" i="43"/>
  <c r="K225" i="43"/>
  <c r="G246" i="43"/>
  <c r="G247" i="43"/>
  <c r="G248" i="43"/>
  <c r="G249" i="43"/>
  <c r="G250" i="43"/>
  <c r="G251" i="43"/>
  <c r="G252" i="43"/>
  <c r="K245" i="43"/>
  <c r="G254" i="43"/>
  <c r="K253" i="43"/>
  <c r="G256" i="43"/>
  <c r="G257" i="43"/>
  <c r="K255" i="43"/>
  <c r="G259" i="43"/>
  <c r="G260" i="43"/>
  <c r="G261" i="43"/>
  <c r="K258" i="43"/>
  <c r="G263" i="43"/>
  <c r="G264" i="43"/>
  <c r="G265" i="43"/>
  <c r="G266" i="43"/>
  <c r="G267" i="43"/>
  <c r="G268" i="43"/>
  <c r="G269" i="43"/>
  <c r="G270" i="43"/>
  <c r="G271" i="43"/>
  <c r="G272" i="43"/>
  <c r="G273" i="43"/>
  <c r="G274" i="43"/>
  <c r="G275" i="43"/>
  <c r="G276" i="43"/>
  <c r="K262" i="43"/>
  <c r="K277" i="43"/>
  <c r="D280" i="43"/>
  <c r="D290" i="43"/>
  <c r="I223" i="43"/>
  <c r="H223" i="43"/>
  <c r="I221" i="43"/>
  <c r="H221" i="43"/>
  <c r="I214" i="43"/>
  <c r="H214" i="43"/>
  <c r="D281" i="43"/>
  <c r="D282" i="43"/>
  <c r="D284" i="43"/>
  <c r="D285" i="43"/>
  <c r="D286" i="43"/>
  <c r="D288" i="43"/>
  <c r="D294" i="43"/>
  <c r="D291" i="43"/>
  <c r="D295" i="43"/>
  <c r="D296" i="43"/>
  <c r="D298" i="43"/>
  <c r="I218" i="43"/>
  <c r="H218" i="43"/>
  <c r="G133" i="43"/>
  <c r="G132" i="43"/>
  <c r="G131" i="43"/>
  <c r="G178" i="43"/>
  <c r="G134" i="43"/>
  <c r="G130" i="43"/>
  <c r="G129" i="43"/>
  <c r="K4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J9" i="43"/>
  <c r="H133" i="43"/>
  <c r="H119" i="43"/>
  <c r="H252" i="43"/>
  <c r="I273" i="43"/>
  <c r="H248" i="43"/>
  <c r="I244" i="43"/>
  <c r="I224" i="43"/>
  <c r="I202" i="43"/>
  <c r="H204" i="43"/>
  <c r="I200" i="43"/>
  <c r="I185" i="43"/>
  <c r="H190" i="43"/>
  <c r="H186" i="43"/>
  <c r="H178" i="43"/>
  <c r="H173" i="43"/>
  <c r="I171" i="43"/>
  <c r="H158" i="43"/>
  <c r="I160" i="43"/>
  <c r="H149" i="43"/>
  <c r="H145" i="43"/>
  <c r="H141" i="43"/>
  <c r="H130" i="43"/>
  <c r="H126" i="43"/>
  <c r="H110" i="43"/>
  <c r="I111" i="43"/>
  <c r="H94" i="43"/>
  <c r="H92" i="43"/>
  <c r="I82" i="43"/>
  <c r="I69" i="43"/>
  <c r="H65" i="43"/>
  <c r="I64" i="43"/>
  <c r="I39" i="43"/>
  <c r="I44" i="43"/>
  <c r="H254" i="43"/>
  <c r="H84" i="43"/>
  <c r="H50" i="43"/>
  <c r="H230" i="43"/>
  <c r="I266" i="43"/>
  <c r="I181" i="43"/>
  <c r="H18" i="43"/>
  <c r="H227" i="43"/>
  <c r="H27" i="43"/>
  <c r="H122" i="43"/>
  <c r="I59" i="43"/>
  <c r="I123" i="43"/>
  <c r="H224" i="43"/>
  <c r="I192" i="43"/>
  <c r="I145" i="43"/>
  <c r="I92" i="43"/>
  <c r="I50" i="43"/>
  <c r="H237" i="43"/>
  <c r="I16" i="43"/>
  <c r="I237" i="43"/>
  <c r="I276" i="43"/>
  <c r="H272" i="43"/>
  <c r="H247" i="43"/>
  <c r="I211" i="43"/>
  <c r="I213" i="43"/>
  <c r="H206" i="43"/>
  <c r="I184" i="43"/>
  <c r="I186" i="43"/>
  <c r="H171" i="43"/>
  <c r="I165" i="43"/>
  <c r="I156" i="43"/>
  <c r="H152" i="43"/>
  <c r="H148" i="43"/>
  <c r="H144" i="43"/>
  <c r="H140" i="43"/>
  <c r="H134" i="43"/>
  <c r="H125" i="43"/>
  <c r="I120" i="43"/>
  <c r="H113" i="43"/>
  <c r="H86" i="43"/>
  <c r="H91" i="43"/>
  <c r="I86" i="43"/>
  <c r="I98" i="43"/>
  <c r="I58" i="43"/>
  <c r="I63" i="43"/>
  <c r="H47" i="43"/>
  <c r="I40" i="43"/>
  <c r="H33" i="43"/>
  <c r="H239" i="43"/>
  <c r="I89" i="43"/>
  <c r="I51" i="43"/>
  <c r="I12" i="43"/>
  <c r="I267" i="43"/>
  <c r="H17" i="43"/>
  <c r="H77" i="43"/>
  <c r="H180" i="43"/>
  <c r="I259" i="43"/>
  <c r="I263" i="43"/>
  <c r="I106" i="43"/>
  <c r="H123" i="43"/>
  <c r="H128" i="43"/>
  <c r="I57" i="43"/>
  <c r="H106" i="43"/>
  <c r="H243" i="43"/>
  <c r="I274" i="43"/>
  <c r="H226" i="43"/>
  <c r="H256" i="43"/>
  <c r="I236" i="43"/>
  <c r="H238" i="43"/>
  <c r="H13" i="43"/>
  <c r="H233" i="43"/>
  <c r="H250" i="43"/>
  <c r="H160" i="43"/>
  <c r="I126" i="43"/>
  <c r="H58" i="43"/>
  <c r="I254" i="43"/>
  <c r="H117" i="43"/>
  <c r="H269" i="43"/>
  <c r="H74" i="43"/>
  <c r="H132" i="43"/>
  <c r="I118" i="43"/>
  <c r="H271" i="43"/>
  <c r="H249" i="43"/>
  <c r="I247" i="43"/>
  <c r="H241" i="43"/>
  <c r="H217" i="43"/>
  <c r="I208" i="43"/>
  <c r="I210" i="43"/>
  <c r="H203" i="43"/>
  <c r="I199" i="43"/>
  <c r="H185" i="43"/>
  <c r="H193" i="43"/>
  <c r="I190" i="43"/>
  <c r="J164" i="43"/>
  <c r="H165" i="43"/>
  <c r="H157" i="43"/>
  <c r="I152" i="43"/>
  <c r="I148" i="43"/>
  <c r="I144" i="43"/>
  <c r="I140" i="43"/>
  <c r="I134" i="43"/>
  <c r="I125" i="43"/>
  <c r="I115" i="43"/>
  <c r="H109" i="43"/>
  <c r="I81" i="43"/>
  <c r="H99" i="43"/>
  <c r="I87" i="43"/>
  <c r="H55" i="43"/>
  <c r="I55" i="43"/>
  <c r="I47" i="43"/>
  <c r="H41" i="43"/>
  <c r="I33" i="43"/>
  <c r="I239" i="43"/>
  <c r="I84" i="43"/>
  <c r="I52" i="43"/>
  <c r="I72" i="43"/>
  <c r="I137" i="43"/>
  <c r="I275" i="43"/>
  <c r="I19" i="43"/>
  <c r="I231" i="43"/>
  <c r="I234" i="43"/>
  <c r="H177" i="43"/>
  <c r="H231" i="43"/>
  <c r="I269" i="43"/>
  <c r="I117" i="43"/>
  <c r="H270" i="43"/>
  <c r="I174" i="43"/>
  <c r="H62" i="43"/>
  <c r="H176" i="43"/>
  <c r="H118" i="43"/>
  <c r="H246" i="43"/>
  <c r="H240" i="43"/>
  <c r="H216" i="43"/>
  <c r="H205" i="43"/>
  <c r="H207" i="43"/>
  <c r="H200" i="43"/>
  <c r="I209" i="43"/>
  <c r="I193" i="43"/>
  <c r="I195" i="43"/>
  <c r="J162" i="43"/>
  <c r="I173" i="43"/>
  <c r="I163" i="43"/>
  <c r="H159" i="43"/>
  <c r="H151" i="43"/>
  <c r="H147" i="43"/>
  <c r="H143" i="43"/>
  <c r="H139" i="43"/>
  <c r="I129" i="43"/>
  <c r="H124" i="43"/>
  <c r="H115" i="43"/>
  <c r="I99" i="43"/>
  <c r="H87" i="43"/>
  <c r="I83" i="43"/>
  <c r="I88" i="43"/>
  <c r="H64" i="43"/>
  <c r="I66" i="43"/>
  <c r="H40" i="43"/>
  <c r="H43" i="43"/>
  <c r="H36" i="43"/>
  <c r="H154" i="43"/>
  <c r="I45" i="43"/>
  <c r="I14" i="43"/>
  <c r="H260" i="43"/>
  <c r="I122" i="43"/>
  <c r="I260" i="43"/>
  <c r="H232" i="43"/>
  <c r="I238" i="43"/>
  <c r="H16" i="43"/>
  <c r="H181" i="43"/>
  <c r="I27" i="43"/>
  <c r="H229" i="43"/>
  <c r="H234" i="43"/>
  <c r="H57" i="43"/>
  <c r="H116" i="43"/>
  <c r="I270" i="43"/>
  <c r="I32" i="43"/>
  <c r="I246" i="43"/>
  <c r="H209" i="43"/>
  <c r="H168" i="43"/>
  <c r="I141" i="43"/>
  <c r="H108" i="43"/>
  <c r="I105" i="43"/>
  <c r="I24" i="43"/>
  <c r="I177" i="43"/>
  <c r="H102" i="43"/>
  <c r="I250" i="43"/>
  <c r="I216" i="43"/>
  <c r="H202" i="43"/>
  <c r="H213" i="43"/>
  <c r="H212" i="43"/>
  <c r="I207" i="43"/>
  <c r="H195" i="43"/>
  <c r="H187" i="43"/>
  <c r="I197" i="43"/>
  <c r="H170" i="43"/>
  <c r="H163" i="43"/>
  <c r="I157" i="43"/>
  <c r="I151" i="43"/>
  <c r="I147" i="43"/>
  <c r="I143" i="43"/>
  <c r="I139" i="43"/>
  <c r="I130" i="43"/>
  <c r="I110" i="43"/>
  <c r="I114" i="43"/>
  <c r="H97" i="43"/>
  <c r="H82" i="43"/>
  <c r="H73" i="43"/>
  <c r="H67" i="43"/>
  <c r="I62" i="43"/>
  <c r="H44" i="43"/>
  <c r="I42" i="43"/>
  <c r="I155" i="43"/>
  <c r="H54" i="43"/>
  <c r="H29" i="43"/>
  <c r="H136" i="43"/>
  <c r="H261" i="43"/>
  <c r="H26" i="43"/>
  <c r="H274" i="43"/>
  <c r="I228" i="43"/>
  <c r="H11" i="43"/>
  <c r="H35" i="43"/>
  <c r="H32" i="43"/>
  <c r="H275" i="43"/>
  <c r="I268" i="43"/>
  <c r="I232" i="43"/>
  <c r="I243" i="43"/>
  <c r="I70" i="43"/>
  <c r="H59" i="43"/>
  <c r="H273" i="43"/>
  <c r="H199" i="43"/>
  <c r="H189" i="43"/>
  <c r="I161" i="43"/>
  <c r="H120" i="43"/>
  <c r="H83" i="43"/>
  <c r="I43" i="43"/>
  <c r="H70" i="43"/>
  <c r="I30" i="43"/>
  <c r="H14" i="43"/>
  <c r="H131" i="43"/>
  <c r="H276" i="43"/>
  <c r="I242" i="43"/>
  <c r="H235" i="43"/>
  <c r="I217" i="43"/>
  <c r="H211" i="43"/>
  <c r="H210" i="43"/>
  <c r="I206" i="43"/>
  <c r="H196" i="43"/>
  <c r="I191" i="43"/>
  <c r="H184" i="43"/>
  <c r="I187" i="43"/>
  <c r="H174" i="43"/>
  <c r="I168" i="43"/>
  <c r="H156" i="43"/>
  <c r="I158" i="43"/>
  <c r="H150" i="43"/>
  <c r="H146" i="43"/>
  <c r="H142" i="43"/>
  <c r="H138" i="43"/>
  <c r="H127" i="43"/>
  <c r="I95" i="43"/>
  <c r="H111" i="43"/>
  <c r="I108" i="43"/>
  <c r="I91" i="43"/>
  <c r="H93" i="43"/>
  <c r="I94" i="43"/>
  <c r="I73" i="43"/>
  <c r="H63" i="43"/>
  <c r="H38" i="43"/>
  <c r="I38" i="43"/>
  <c r="H22" i="43"/>
  <c r="H155" i="43"/>
  <c r="H52" i="43"/>
  <c r="I29" i="43"/>
  <c r="H267" i="43"/>
  <c r="I17" i="43"/>
  <c r="I11" i="43"/>
  <c r="H24" i="43"/>
  <c r="I261" i="43"/>
  <c r="H19" i="43"/>
  <c r="H264" i="43"/>
  <c r="H30" i="43"/>
  <c r="H266" i="43"/>
  <c r="H72" i="43"/>
  <c r="I265" i="43"/>
  <c r="H263" i="43"/>
  <c r="I230" i="43"/>
  <c r="H236" i="43"/>
  <c r="H244" i="43"/>
  <c r="H191" i="43"/>
  <c r="I149" i="43"/>
  <c r="H88" i="43"/>
  <c r="H89" i="43"/>
  <c r="H265" i="43"/>
  <c r="I176" i="43"/>
  <c r="I112" i="43"/>
  <c r="I133" i="43"/>
  <c r="I119" i="43"/>
  <c r="H257" i="43"/>
  <c r="H251" i="43"/>
  <c r="H242" i="43"/>
  <c r="I235" i="43"/>
  <c r="I205" i="43"/>
  <c r="H208" i="43"/>
  <c r="I203" i="43"/>
  <c r="I201" i="43"/>
  <c r="H192" i="43"/>
  <c r="H188" i="43"/>
  <c r="H197" i="43"/>
  <c r="I189" i="43"/>
  <c r="H169" i="43"/>
  <c r="I169" i="43"/>
  <c r="H161" i="43"/>
  <c r="I159" i="43"/>
  <c r="I150" i="43"/>
  <c r="I142" i="43"/>
  <c r="I127" i="43"/>
  <c r="H114" i="43"/>
  <c r="I109" i="43"/>
  <c r="H81" i="43"/>
  <c r="H98" i="43"/>
  <c r="I97" i="43"/>
  <c r="H69" i="43"/>
  <c r="H66" i="43"/>
  <c r="I67" i="43"/>
  <c r="H42" i="43"/>
  <c r="I41" i="43"/>
  <c r="I22" i="43"/>
  <c r="H51" i="43"/>
  <c r="I227" i="43"/>
  <c r="H268" i="43"/>
  <c r="I77" i="43"/>
  <c r="I34" i="43"/>
  <c r="H228" i="43"/>
  <c r="H105" i="43"/>
  <c r="I18" i="43"/>
  <c r="H28" i="43"/>
  <c r="I229" i="43"/>
  <c r="I226" i="43"/>
  <c r="H259" i="43"/>
  <c r="I128" i="43"/>
  <c r="I136" i="43"/>
  <c r="H12" i="43"/>
  <c r="H34" i="43"/>
  <c r="H21" i="43"/>
  <c r="H137" i="43"/>
  <c r="I35" i="43"/>
  <c r="I252" i="43"/>
  <c r="H201" i="43"/>
  <c r="I178" i="43"/>
  <c r="H129" i="43"/>
  <c r="H101" i="43"/>
  <c r="H39" i="43"/>
  <c r="I26" i="43"/>
  <c r="H112" i="43"/>
  <c r="I74" i="43"/>
  <c r="I240" i="43"/>
  <c r="I172" i="43"/>
  <c r="J37" i="43"/>
  <c r="I154" i="43"/>
  <c r="I233" i="43"/>
  <c r="I256" i="43"/>
  <c r="J71" i="43"/>
  <c r="J60" i="43"/>
  <c r="I146" i="43"/>
  <c r="I54" i="43"/>
  <c r="I170" i="43"/>
  <c r="J31" i="43"/>
  <c r="J107" i="43"/>
  <c r="I271" i="43"/>
  <c r="J135" i="43"/>
  <c r="J75" i="43"/>
  <c r="J219" i="43"/>
  <c r="I248" i="43"/>
  <c r="I180" i="43"/>
  <c r="J45" i="43"/>
  <c r="J215" i="43"/>
  <c r="I257" i="43"/>
  <c r="I241" i="43"/>
  <c r="I85" i="43"/>
  <c r="I101" i="43"/>
  <c r="I90" i="43"/>
  <c r="J262" i="43"/>
  <c r="I198" i="43"/>
  <c r="I65" i="43"/>
  <c r="I212" i="43"/>
  <c r="I28" i="43"/>
  <c r="I251" i="43"/>
  <c r="J103" i="43"/>
  <c r="I138" i="43"/>
  <c r="I36" i="43"/>
  <c r="I272" i="43"/>
  <c r="I13" i="43"/>
  <c r="I204" i="43"/>
  <c r="I132" i="43"/>
  <c r="I131" i="43"/>
  <c r="I113" i="43"/>
  <c r="I21" i="43"/>
  <c r="I102" i="43"/>
  <c r="I264" i="43"/>
  <c r="J253" i="43"/>
  <c r="I124" i="43"/>
  <c r="J121" i="43"/>
  <c r="J153" i="43"/>
  <c r="J255" i="43"/>
  <c r="K6" i="43"/>
  <c r="I196" i="43"/>
  <c r="I188" i="43"/>
  <c r="I116" i="43"/>
  <c r="J225" i="43"/>
  <c r="J258" i="43"/>
  <c r="J25" i="43"/>
  <c r="I249" i="43"/>
  <c r="J245" i="43"/>
  <c r="I93" i="43"/>
  <c r="J182" i="43"/>
  <c r="J166" i="43"/>
  <c r="J78" i="43"/>
  <c r="J277" i="43"/>
  <c r="K7" i="43"/>
  <c r="D292" i="43"/>
</calcChain>
</file>

<file path=xl/sharedStrings.xml><?xml version="1.0" encoding="utf-8"?>
<sst xmlns="http://schemas.openxmlformats.org/spreadsheetml/2006/main" count="851" uniqueCount="613">
  <si>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</si>
  <si>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</si>
  <si>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</si>
  <si>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</si>
  <si>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</si>
  <si>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</si>
  <si>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</si>
  <si>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</si>
  <si>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</si>
  <si>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</si>
  <si>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</si>
  <si>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</si>
  <si>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</si>
  <si>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</si>
  <si>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</si>
  <si>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</si>
  <si>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</si>
  <si>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</si>
  <si>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</si>
  <si>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</si>
  <si>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</si>
  <si>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</si>
  <si>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</si>
  <si>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</si>
  <si>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</si>
  <si>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</si>
  <si>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</si>
  <si>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</si>
  <si>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</si>
  <si>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</si>
  <si>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</si>
  <si>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</si>
  <si>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</si>
  <si>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</si>
  <si>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</si>
  <si>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</si>
  <si>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</si>
  <si>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</si>
  <si>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</si>
  <si>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</si>
  <si>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</si>
  <si>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</si>
  <si>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gl</t>
  </si>
  <si>
    <t>Bacha de acero inoxidable</t>
  </si>
  <si>
    <t>MATRIZ DE OFERTA</t>
  </si>
  <si>
    <t>VARIOS</t>
  </si>
  <si>
    <t>1.2.1</t>
  </si>
  <si>
    <t>1.2.2</t>
  </si>
  <si>
    <t>1.2.3</t>
  </si>
  <si>
    <t>1.3.2</t>
  </si>
  <si>
    <t>1.2.4</t>
  </si>
  <si>
    <t xml:space="preserve">DEMOLICIONES </t>
  </si>
  <si>
    <t>PREPARACION DEL TERRENO</t>
  </si>
  <si>
    <t xml:space="preserve"> CARPINTERIA</t>
  </si>
  <si>
    <t>REVESTIMIENTOS</t>
  </si>
  <si>
    <t>kg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</si>
  <si>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</si>
  <si>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</si>
  <si>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</si>
  <si>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</si>
  <si>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</si>
  <si>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CONSTRUCCIONES PROVISORIAS</t>
  </si>
  <si>
    <t>INSTALACIONES PROVISORIAS</t>
  </si>
  <si>
    <t>REPLANTEO DE OBRA</t>
  </si>
  <si>
    <t>Ayuda a Herreria</t>
  </si>
  <si>
    <t>Alquiler baño quimico</t>
  </si>
  <si>
    <t>PRECIO UNITARIO ($)</t>
  </si>
  <si>
    <t>TOTAL MONTO IMPONIBLE (G+H)</t>
  </si>
  <si>
    <t>INSTALACION DE SISTEMA PROTECCION CONTRA INCENDIO</t>
  </si>
  <si>
    <t>Camaras 60x60</t>
  </si>
  <si>
    <t>1.00</t>
  </si>
  <si>
    <t>2.00</t>
  </si>
  <si>
    <t xml:space="preserve">RELLENOS Y APORTES </t>
  </si>
  <si>
    <t>3.00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</si>
  <si>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</si>
  <si>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</si>
  <si>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</si>
  <si>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</si>
  <si>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</si>
  <si>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</si>
  <si>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</si>
  <si>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 xml:space="preserve">Limpieza y acondicionamiento del terreno </t>
  </si>
  <si>
    <t>Excavación para platea</t>
  </si>
  <si>
    <t>Cimentaciones superficiales y medias</t>
  </si>
  <si>
    <t>ESTRUCTURAS</t>
  </si>
  <si>
    <t xml:space="preserve">FUNDACIONES </t>
  </si>
  <si>
    <t>ESPACIOS EXTERIORES</t>
  </si>
  <si>
    <t>Obra seca</t>
  </si>
  <si>
    <t>Sobre terreno</t>
  </si>
  <si>
    <t>AISLACIONES HUMÍDICAS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</si>
  <si>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</si>
  <si>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</si>
  <si>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</si>
  <si>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</si>
  <si>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</si>
  <si>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</si>
  <si>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</si>
  <si>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</si>
  <si>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</si>
  <si>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</si>
  <si>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5.1</t>
  </si>
  <si>
    <t>9.1</t>
  </si>
  <si>
    <t>9.1.1</t>
  </si>
  <si>
    <t>9.1.2</t>
  </si>
  <si>
    <t>% SUBRUBRO SOBRE TOTAL</t>
  </si>
  <si>
    <t>PRECIO TOTAL SUBRUBRO ($)</t>
  </si>
  <si>
    <t>CUBIERTAS LIVIANAS</t>
  </si>
  <si>
    <t>TERMINACION DE CUBIERTAS</t>
  </si>
  <si>
    <t>PETREOS</t>
  </si>
  <si>
    <t xml:space="preserve"> HERRERIA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</si>
  <si>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</si>
  <si>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</si>
  <si>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</si>
  <si>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</si>
  <si>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</si>
  <si>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</si>
  <si>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</si>
  <si>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</si>
  <si>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</si>
  <si>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</si>
  <si>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</si>
  <si>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</si>
  <si>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PINTURA SOBRE METALES</t>
  </si>
  <si>
    <t>PINTURA SOBRE MADERA</t>
  </si>
  <si>
    <t>Fondo blanco sellador base aguarrás mineral</t>
  </si>
  <si>
    <t>RED DE DESAGÜES</t>
  </si>
  <si>
    <t>RED DE ABASTECIMIENTO</t>
  </si>
  <si>
    <t>Pileta  acero inoxidable de cocina simple</t>
  </si>
  <si>
    <t>Pileta acero inoxidable de cocina doble</t>
  </si>
  <si>
    <t>Cámaras 20x20</t>
  </si>
  <si>
    <t>Cámaras 40x40</t>
  </si>
  <si>
    <t>Acometida</t>
  </si>
  <si>
    <t>Canalizaciones subterráneas (incluye excavaciones)</t>
  </si>
  <si>
    <t xml:space="preserve">Trámite aumento de carga ante UTE </t>
  </si>
  <si>
    <t>EQUIPOS ELECTRICOS (suministro e instalación)</t>
  </si>
  <si>
    <t xml:space="preserve">ESPACIOS EXTERIORES 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</si>
  <si>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</si>
  <si>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</si>
  <si>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</si>
  <si>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</si>
  <si>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</si>
  <si>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</si>
  <si>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</si>
  <si>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</si>
  <si>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</si>
  <si>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</si>
  <si>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</si>
  <si>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</si>
  <si>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</si>
  <si>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</si>
  <si>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</si>
  <si>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</si>
  <si>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</si>
  <si>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</si>
  <si>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</si>
  <si>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</si>
  <si>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</si>
  <si>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</si>
  <si>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</si>
  <si>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</si>
  <si>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</si>
  <si>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</si>
  <si>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</si>
  <si>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</si>
  <si>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</si>
  <si>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</si>
  <si>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</si>
  <si>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</si>
  <si>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</si>
  <si>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</si>
  <si>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</si>
  <si>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</si>
  <si>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</si>
  <si>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</si>
  <si>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</si>
  <si>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</si>
  <si>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</si>
  <si>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AMPLIACIÓN</t>
    </r>
  </si>
  <si>
    <t>ESTRUCTURA METALICA</t>
  </si>
  <si>
    <t>Montaje de pilares metálicos y vigas</t>
  </si>
  <si>
    <t>1.1.1</t>
  </si>
  <si>
    <t>1.1.4</t>
  </si>
  <si>
    <t>1.1.5</t>
  </si>
  <si>
    <t>1.1.6</t>
  </si>
  <si>
    <t>2.1</t>
  </si>
  <si>
    <t>2.2</t>
  </si>
  <si>
    <t>2.3</t>
  </si>
  <si>
    <t>2.4</t>
  </si>
  <si>
    <t>2.5</t>
  </si>
  <si>
    <t>6.1</t>
  </si>
  <si>
    <t>7.1</t>
  </si>
  <si>
    <t>8.1</t>
  </si>
  <si>
    <t>Esmalte sintético base aguarrás mineral, blanco satinado</t>
  </si>
  <si>
    <t>14.1</t>
  </si>
  <si>
    <t>COTIZACIONES ALTERNATIVAS</t>
  </si>
  <si>
    <t>Replanteo planialtimétrico ( zona platea 30%, muros y techos 20%, rectificado aberturas 10%, replanteo pisos y revestimientos 20%, esp. ext. 20%)</t>
  </si>
  <si>
    <t>1,3,1</t>
  </si>
  <si>
    <t>Contenedor vestuarios o casilla hecha en obra</t>
  </si>
  <si>
    <t>Contenedor oficina o casilla hecha en obra</t>
  </si>
  <si>
    <t>Contenedor comedor o casilla hecha en obra</t>
  </si>
  <si>
    <t>6.2</t>
  </si>
  <si>
    <t>19.00</t>
  </si>
  <si>
    <t>14.2</t>
  </si>
  <si>
    <t>15.1</t>
  </si>
  <si>
    <t>16.1</t>
  </si>
  <si>
    <t>17.1</t>
  </si>
  <si>
    <t>18.1</t>
  </si>
  <si>
    <t>19.1</t>
  </si>
  <si>
    <t>19.2</t>
  </si>
  <si>
    <t>20.1</t>
  </si>
  <si>
    <t>20.3</t>
  </si>
  <si>
    <t>20.4</t>
  </si>
  <si>
    <t>mes</t>
  </si>
  <si>
    <t>Esmalte poliuretánico color blanco, 3 manos</t>
  </si>
  <si>
    <t>Fondo epoxi dos manos, incluye preparación arenado.</t>
  </si>
  <si>
    <t>Habilitación de instalación eléctrica (gestión, firmas técnicas y costos) del total edificación</t>
  </si>
  <si>
    <t>Protecciones de sobre y subtensión, descargador de tensión</t>
  </si>
  <si>
    <t xml:space="preserve">10% DE OBRA IMPREVISTA  </t>
  </si>
  <si>
    <t>LEYES SOCIALES (65,8% de G)</t>
  </si>
  <si>
    <t>LEYES SOCIALES (65,8% de H)</t>
  </si>
  <si>
    <t>312 m2</t>
  </si>
  <si>
    <t>32 m2</t>
  </si>
  <si>
    <t>112 m2</t>
  </si>
  <si>
    <r>
      <rPr>
        <b/>
        <sz val="18"/>
        <color theme="0"/>
        <rFont val="Arial"/>
        <family val="2"/>
      </rPr>
      <t xml:space="preserve"> RUBRADO ESCUELA N°15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SARANDI DE AIGUA   </t>
    </r>
    <r>
      <rPr>
        <b/>
        <sz val="14"/>
        <rFont val="Arial"/>
        <family val="2"/>
      </rPr>
      <t xml:space="preserve">                              </t>
    </r>
  </si>
  <si>
    <t>Provisorio de UTE</t>
  </si>
  <si>
    <t>Consumo de UTE</t>
  </si>
  <si>
    <t>Excavación para contrapisos o pavimentos de hormigón, veredas</t>
  </si>
  <si>
    <t>Descalce de vigas de funndación</t>
  </si>
  <si>
    <t>3.5</t>
  </si>
  <si>
    <t>Relleno granular zona vehicular</t>
  </si>
  <si>
    <t xml:space="preserve">MOVIMIENTO DE TIERRA </t>
  </si>
  <si>
    <t>DEMOLICIONES</t>
  </si>
  <si>
    <t>4.01</t>
  </si>
  <si>
    <t>Demoliciones de apertura de vanos y muros a demoler en zona a mantener</t>
  </si>
  <si>
    <t>4.03</t>
  </si>
  <si>
    <t>Demolición de volumen de baños afectados y zona aula, comedor cocina, lavadero completa, incluye contrapisos y cimientos.</t>
  </si>
  <si>
    <t>4.04</t>
  </si>
  <si>
    <t>Desmonte de cubierta y estructura de madera, cielorrasos, en zona a mantener</t>
  </si>
  <si>
    <t>4.05</t>
  </si>
  <si>
    <t>Otras demoliciones</t>
  </si>
  <si>
    <t>4.06</t>
  </si>
  <si>
    <t>Picado de revoques</t>
  </si>
  <si>
    <t>4.07</t>
  </si>
  <si>
    <t>Retiro de instalaciones eléctricas, sanitarias y artefactos sanitarios</t>
  </si>
  <si>
    <t>INTERVENCION EN ESTRUCTURA EXISTENTE</t>
  </si>
  <si>
    <t>5.1.1</t>
  </si>
  <si>
    <t>5.2</t>
  </si>
  <si>
    <t>5.2.1</t>
  </si>
  <si>
    <t>Dados de hormigón ciclópeo</t>
  </si>
  <si>
    <t>5.2.2</t>
  </si>
  <si>
    <t>5.2.3</t>
  </si>
  <si>
    <t>VIGAS ESTRUCTURALES</t>
  </si>
  <si>
    <t>5.3</t>
  </si>
  <si>
    <t>5.3.1</t>
  </si>
  <si>
    <t>Vigas de encadenado índice 100</t>
  </si>
  <si>
    <t>5.3.2</t>
  </si>
  <si>
    <t>Obra húmeda</t>
  </si>
  <si>
    <t>6.3</t>
  </si>
  <si>
    <t>6.4</t>
  </si>
  <si>
    <t>6.5</t>
  </si>
  <si>
    <t>6.6</t>
  </si>
  <si>
    <t>Panel multicapa con núcleo de poliestireno expandido y caras acero galvanizado prepintado espesor 10cm, completa</t>
  </si>
  <si>
    <t>M2: Muro de ticholo 12+8 a completar  muros pre-existentes a completar</t>
  </si>
  <si>
    <t>M3: Muro de ticholo 17 sobre pared entre Dirección y Baño Accesible.</t>
  </si>
  <si>
    <t>M4: Muros nuevos de ticholo de 12 en zona baño accesible</t>
  </si>
  <si>
    <t>M5: Muros de ticholos 12+12 en perimetro, entre vigas índice 100 y 200</t>
  </si>
  <si>
    <t>M6: Muro ticholo de 8 en respaldo cocina macizado donde pasan caños de gas</t>
  </si>
  <si>
    <t>M8: Panel multicapa con núcleo de poliestireno expandido y caras acero galvanizado prepintado espesor15cm</t>
  </si>
  <si>
    <t>Hidrófugo en vigas de fundación y sobre friso perimetral lado exterior-interior</t>
  </si>
  <si>
    <t>Contrapiso interior hormigón armado C150 MALLA C15</t>
  </si>
  <si>
    <t>Tipo C2- Puerta interior ancho 0.80m</t>
  </si>
  <si>
    <t>Tipo C6.-Guardasillas en MDF canto redondeado 20mm x 18 cm</t>
  </si>
  <si>
    <t>Tipo A3 - Ventana (incluye suministro e instalación)</t>
  </si>
  <si>
    <t>Tipo A4 - Ventana con tabaquera (incluye suministro e instalación)</t>
  </si>
  <si>
    <t>Tipo A5 - Puerta de cocina (incluye suministro e instalación)</t>
  </si>
  <si>
    <t>Tipo A6 - Ventana 2 hojas corredizas cocina (incluye suministro e instalación)</t>
  </si>
  <si>
    <t>Tipo A7 - Ventana 2 hojas corredizas comedor (incluye suministro e instalación)</t>
  </si>
  <si>
    <t>Tipo A9 - Puerta de lavadero celosia ventilación (incluye suministro y colocación)</t>
  </si>
  <si>
    <t>Tipo AE- Acondicionamiento de ventanas existentes y recolocación en baños generales</t>
  </si>
  <si>
    <t>Tipo Portico 1 a fachadas inc.espuma de poliuretano de A1</t>
  </si>
  <si>
    <t>Tipo Portico 2 a fachadas inc.espuma de poliuretano  de A8</t>
  </si>
  <si>
    <t>Tipo Portico 3 a fachadas inc.espuma de poliuretano de 2 A7</t>
  </si>
  <si>
    <t>Tipo Portico 4 a fachadas inc.espuma de poliuretano de A6</t>
  </si>
  <si>
    <t>Tipo Portico 5 a fachadas inc.espuma de poliuretano de A5 y A9</t>
  </si>
  <si>
    <t>Tipo H1.- Rejas de abertura A1</t>
  </si>
  <si>
    <t>Tipo H2.- Rejas de abertura A2</t>
  </si>
  <si>
    <t>Tipo H3.- Rejas de abertura 2 A3</t>
  </si>
  <si>
    <t>Tipo H4.- Rejas de abertura A4</t>
  </si>
  <si>
    <t>Tipo H5.- Rejas de abertura AE</t>
  </si>
  <si>
    <t>Tipo H6.- Rejas de puertas A5 y A9</t>
  </si>
  <si>
    <t>Tipo H7.- Rejas de abertura A6</t>
  </si>
  <si>
    <t>Tipo H8.- Rejas de aberturas 2 A7</t>
  </si>
  <si>
    <t>Tipo H9.- Reja de abertura A8</t>
  </si>
  <si>
    <t>7.2</t>
  </si>
  <si>
    <t>9.1.1.1</t>
  </si>
  <si>
    <t>Reparación de revoques interiores</t>
  </si>
  <si>
    <t>9.1.1.2</t>
  </si>
  <si>
    <t>Revoque interior común 2 capas</t>
  </si>
  <si>
    <t>9.1.1.3</t>
  </si>
  <si>
    <t>Revoque interior fretazado bajo revestimientos</t>
  </si>
  <si>
    <t>9.1.1.4</t>
  </si>
  <si>
    <t>Revestimiento cerámica rectificada satinada blanca 30x60 Klipen o mejor</t>
  </si>
  <si>
    <t>9.1.2.1</t>
  </si>
  <si>
    <t>9.1.2.2</t>
  </si>
  <si>
    <t>9.1.2.3</t>
  </si>
  <si>
    <t>Mochetas en aberturas de zona pre-existentes en A2, A3, A4 y AE</t>
  </si>
  <si>
    <t>9.1.2.4</t>
  </si>
  <si>
    <t>9.1.3</t>
  </si>
  <si>
    <t>9.1.3.1</t>
  </si>
  <si>
    <t>Cantoneras de aluminio</t>
  </si>
  <si>
    <t>9.1.3.2</t>
  </si>
  <si>
    <t>Cantoneras de chapa galvanizada en aristas de cantos vivos</t>
  </si>
  <si>
    <t>9.2</t>
  </si>
  <si>
    <t>CIELORRASOS</t>
  </si>
  <si>
    <t>9.2.1</t>
  </si>
  <si>
    <t>9.3</t>
  </si>
  <si>
    <t>PAVIMENTOS</t>
  </si>
  <si>
    <t>9.3.1</t>
  </si>
  <si>
    <t>PAVIMENTOS INTERIORES</t>
  </si>
  <si>
    <t>9.3.1.1</t>
  </si>
  <si>
    <t>Carpeta de arena y portland 3 cm sobre platea y contrapisos nuevos</t>
  </si>
  <si>
    <t>Piso porcelanato tipo Galaxy Klipen 60x60 o mejor, mismo color</t>
  </si>
  <si>
    <t>Placa de yeso esp 9,5mm junta tomada sobre perfilería de galvanizado independiente de la cubierta, buña Z pvc perimetral</t>
  </si>
  <si>
    <t>Zócalo porcelanato idem piso h=15cm</t>
  </si>
  <si>
    <t>M7: Yeso resistente a la humedad sobre estructura galvanizada de 70mm y aislación termoacústica fieltro liviano 50mm y barrera de vapor</t>
  </si>
  <si>
    <t>9.3.2</t>
  </si>
  <si>
    <t>PAVIMENTOS EXTERIORES</t>
  </si>
  <si>
    <t>10.1</t>
  </si>
  <si>
    <t>10.1.1</t>
  </si>
  <si>
    <t>10.1.2</t>
  </si>
  <si>
    <t>Tipo H10.- Estantería fija lavadero</t>
  </si>
  <si>
    <t>Tipo H11.- Estanteria fija colgada lavadero</t>
  </si>
  <si>
    <t>Tipo H12.- Estantería fija colgada cocina</t>
  </si>
  <si>
    <t>13.3</t>
  </si>
  <si>
    <t>Tipo Ai 1.- Mesada en L cocina</t>
  </si>
  <si>
    <t>Tipo Ai 2.- Campana cocina</t>
  </si>
  <si>
    <t>Tipo Ai 3.- Mesada lavadero</t>
  </si>
  <si>
    <t>Barra movil en baño accesible</t>
  </si>
  <si>
    <t>13.4</t>
  </si>
  <si>
    <t>VIDRIOS</t>
  </si>
  <si>
    <t>Tipo E1.- Espejo sobre mesada en baños generales</t>
  </si>
  <si>
    <t>Tipo M1.- Mesada en baños generales con 3 piletas incluye suministro y colocación</t>
  </si>
  <si>
    <t>Mampostería interior</t>
  </si>
  <si>
    <t>11.01</t>
  </si>
  <si>
    <t>11.02</t>
  </si>
  <si>
    <t>11.03</t>
  </si>
  <si>
    <t>11.04</t>
  </si>
  <si>
    <t>11.05</t>
  </si>
  <si>
    <t>11.06</t>
  </si>
  <si>
    <t>11.08</t>
  </si>
  <si>
    <t>11.09</t>
  </si>
  <si>
    <t>11.07</t>
  </si>
  <si>
    <t>11.10</t>
  </si>
  <si>
    <t>12.01</t>
  </si>
  <si>
    <t>12.02</t>
  </si>
  <si>
    <t>12.03</t>
  </si>
  <si>
    <t>12.04</t>
  </si>
  <si>
    <t>12.05</t>
  </si>
  <si>
    <t>12.09</t>
  </si>
  <si>
    <t>12.06</t>
  </si>
  <si>
    <t>12.08</t>
  </si>
  <si>
    <t>12.07</t>
  </si>
  <si>
    <t>12.10</t>
  </si>
  <si>
    <t>13.01</t>
  </si>
  <si>
    <t>13.02</t>
  </si>
  <si>
    <t>13.03</t>
  </si>
  <si>
    <t>13.04</t>
  </si>
  <si>
    <t>13.05</t>
  </si>
  <si>
    <t>13.06</t>
  </si>
  <si>
    <t>13.07</t>
  </si>
  <si>
    <t>13..08</t>
  </si>
  <si>
    <t>13.09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</si>
  <si>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</si>
  <si>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</si>
  <si>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</si>
  <si>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</si>
  <si>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</si>
  <si>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</si>
  <si>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</si>
  <si>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</si>
  <si>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14.5</t>
  </si>
  <si>
    <t>14.6</t>
  </si>
  <si>
    <t>14.7</t>
  </si>
  <si>
    <t>14.8</t>
  </si>
  <si>
    <t>17.1.1</t>
  </si>
  <si>
    <t>17.1.2</t>
  </si>
  <si>
    <t>Sellador al agua sobre revoques</t>
  </si>
  <si>
    <t>17.1.3</t>
  </si>
  <si>
    <t>17.1.4</t>
  </si>
  <si>
    <t>17.2</t>
  </si>
  <si>
    <t>Mampostería exterior</t>
  </si>
  <si>
    <t>17.2.1</t>
  </si>
  <si>
    <t>17.2.3</t>
  </si>
  <si>
    <t>Barniz transparente base aguarrás mineral en cubre cantos de puertas</t>
  </si>
  <si>
    <t>17.3</t>
  </si>
  <si>
    <t>17.3.1</t>
  </si>
  <si>
    <t>17.3.2</t>
  </si>
  <si>
    <t>17.3.3</t>
  </si>
  <si>
    <t>17.4</t>
  </si>
  <si>
    <t>17.4.1</t>
  </si>
  <si>
    <t>17.4..2</t>
  </si>
  <si>
    <t>CI 40X40</t>
  </si>
  <si>
    <t>CI 60X60</t>
  </si>
  <si>
    <t>BDA 20X20</t>
  </si>
  <si>
    <t>CAJA SIFOIDE</t>
  </si>
  <si>
    <t>PPT 40X40</t>
  </si>
  <si>
    <t>Interceptor de grasas 100 lts</t>
  </si>
  <si>
    <t>Cañería desague secundario PVC63</t>
  </si>
  <si>
    <t>Tuberías de ventilación</t>
  </si>
  <si>
    <t>18.2</t>
  </si>
  <si>
    <t>Red de abastecimiento interna en termofusión agua fría y caliente</t>
  </si>
  <si>
    <t>18.3</t>
  </si>
  <si>
    <t>APARATOS SANITARIOS, GRIFERIAS Y ACCESORIOS</t>
  </si>
  <si>
    <t>18.1.10</t>
  </si>
  <si>
    <t>18.1.01</t>
  </si>
  <si>
    <t>18.1.02</t>
  </si>
  <si>
    <t>18.1.03</t>
  </si>
  <si>
    <t>18.1.04</t>
  </si>
  <si>
    <t>18.1.05</t>
  </si>
  <si>
    <t>18.1.06</t>
  </si>
  <si>
    <t>18.1.07</t>
  </si>
  <si>
    <t>18.1.08</t>
  </si>
  <si>
    <t>18.1.09</t>
  </si>
  <si>
    <t>18.2.1</t>
  </si>
  <si>
    <t>18.2.2</t>
  </si>
  <si>
    <t>18.3.01</t>
  </si>
  <si>
    <t>18.3.02</t>
  </si>
  <si>
    <t>18.3.03</t>
  </si>
  <si>
    <t>18.3.04</t>
  </si>
  <si>
    <t>18.3.05</t>
  </si>
  <si>
    <t>18.3.06</t>
  </si>
  <si>
    <t>18.3.08</t>
  </si>
  <si>
    <t>18.3.09</t>
  </si>
  <si>
    <t>18.3.10</t>
  </si>
  <si>
    <t>18.3.07</t>
  </si>
  <si>
    <t>Cisterna exterior Magya</t>
  </si>
  <si>
    <t>Portarrollo baños generales</t>
  </si>
  <si>
    <t>18.3.11</t>
  </si>
  <si>
    <t>18.3.12</t>
  </si>
  <si>
    <t>18.3.13</t>
  </si>
  <si>
    <t>18.3.14</t>
  </si>
  <si>
    <t>INSTALACION DE GAS</t>
  </si>
  <si>
    <t>Cañería de distribución en termofusionable aprobada con llaves de paso en cada extremo (cantidad 3)</t>
  </si>
  <si>
    <t>Iluminación de emergencia (ver instalación eléctrica)</t>
  </si>
  <si>
    <t>22.01</t>
  </si>
  <si>
    <t>22.02</t>
  </si>
  <si>
    <t>22.03</t>
  </si>
  <si>
    <t>22.04</t>
  </si>
  <si>
    <t>22.05</t>
  </si>
  <si>
    <t>22.06</t>
  </si>
  <si>
    <t>22.07</t>
  </si>
  <si>
    <t>Reloj en tablero luces exteriores</t>
  </si>
  <si>
    <t>Canalizaciones tensiones débiles (ANTEL, CEIBAL, TIMBRE BAÑO ACCESIBLE, TV, ALARMA)</t>
  </si>
  <si>
    <t>Luminarias Tipo L1</t>
  </si>
  <si>
    <t>Luminarias Tipo L2</t>
  </si>
  <si>
    <t>Luminarias Tipo L3</t>
  </si>
  <si>
    <t>23.01</t>
  </si>
  <si>
    <t>Termotanque eléctrico tanque de cobre 80 lts.</t>
  </si>
  <si>
    <t>Equipo de aire acondicionado inverter 9.000 BTU</t>
  </si>
  <si>
    <t>Equipo de aire acondicionado inverter 18.000 BTU</t>
  </si>
  <si>
    <t>Equipo de aire acondicionado inverter 12.000 BTU</t>
  </si>
  <si>
    <t>21.01</t>
  </si>
  <si>
    <t>21.02</t>
  </si>
  <si>
    <t>21.03</t>
  </si>
  <si>
    <t>21.04</t>
  </si>
  <si>
    <t>21.05</t>
  </si>
  <si>
    <t>21.06</t>
  </si>
  <si>
    <t>21.07</t>
  </si>
  <si>
    <t>21.08</t>
  </si>
  <si>
    <t>21.09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</si>
  <si>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</si>
  <si>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</si>
  <si>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</si>
  <si>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</si>
  <si>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</si>
  <si>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</si>
  <si>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</si>
  <si>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</si>
  <si>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</si>
  <si>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SEÑALETICA</t>
  </si>
  <si>
    <t>Acrílico en Baños Generales y Baño accesible con simbología apropiada</t>
  </si>
  <si>
    <t>24.1</t>
  </si>
  <si>
    <t>24.2</t>
  </si>
  <si>
    <t>Base completa de mástiles y bsto de Artigas, incluye mástiles metálicos</t>
  </si>
  <si>
    <t>Permiso de construcción  (gestión, firmas técnicas y costos) del total edificación. Regularización ante Intendencia de Maldonado.</t>
  </si>
  <si>
    <t>25.1</t>
  </si>
  <si>
    <t>25.2</t>
  </si>
  <si>
    <t>25.3</t>
  </si>
  <si>
    <t>Habilitación ante DNB (gestión, firmas técnicas, y costos)</t>
  </si>
  <si>
    <t>Habilitación de instalación de gas (gestión, firmas técnicas, y costos)</t>
  </si>
  <si>
    <t>Habilitación de instalación sanitaria (gestión, firmas técnicas y costos)</t>
  </si>
  <si>
    <t>11.11</t>
  </si>
  <si>
    <t>Construcción de parrilla en gallinero con material sobrante de cerchas actuales a seleccionar por supervisor</t>
  </si>
  <si>
    <t>Cartel de obra dimensiones 4mx2m en vinilo sobre bastidor</t>
  </si>
  <si>
    <t>Excavación para dados y vigas de fundación</t>
  </si>
  <si>
    <t>Relleno granular bajo otros contrapisos interiores de 15 cmts</t>
  </si>
  <si>
    <t>Retiro de escombros y tierra excavaciones</t>
  </si>
  <si>
    <t>Vigas de fundación V01 a V54</t>
  </si>
  <si>
    <t>Vigas de encadenado índice 200 (incluir pilares de traba)</t>
  </si>
  <si>
    <t>Estructura metálica acceso (4 pilares ∅6" x5mm+ perfil norma C N°10)</t>
  </si>
  <si>
    <t>M1: Muro de ladrillo a completar de relleno en perímetro y maestro hasta viga índice 100, + primeras hiladas</t>
  </si>
  <si>
    <t>Inyección Igol infiltración muro perimetral e interior (muro perimetral exterior se consideran 2 veces).</t>
  </si>
  <si>
    <t>Revoque exterior común 3 capas</t>
  </si>
  <si>
    <t>Reparación de revoques exteriores 3 capas</t>
  </si>
  <si>
    <t>Revestimiento acrílico texturado continuo sobre paneles tipo Quimtex Atenas fino con mica, color H101 (Raya) de Quimtex</t>
  </si>
  <si>
    <t>Panel multicapa con núcleo de poliestireno expandido y caras acero galvanizado prepintado terracota espesor 20cm, completa</t>
  </si>
  <si>
    <t>Tipo A8 - Puerta 2 hojas (incluye suministro e instalación)</t>
  </si>
  <si>
    <t xml:space="preserve">Pintura latex de primera calidad, </t>
  </si>
  <si>
    <t>Pintura impermeable sobre revoques (3 colores, blanco en mochetas,H101 de Quimtex, beige más oscuro en friso)</t>
  </si>
  <si>
    <t>Sellador al agua sobre revoques exteriores</t>
  </si>
  <si>
    <t>Enduído plástico texturable en locales Aulas, dormitorio, hall-estar comedor + cielorraso</t>
  </si>
  <si>
    <t>Pintura al agua cielorrasos antihongos + cielorraso yeso</t>
  </si>
  <si>
    <t>Cañería desague PVC110 incluye conexión a cámara existente previo a planta de tratamiento</t>
  </si>
  <si>
    <t>Cañeria de desague aire acondicionado 40mm y 50mm completa</t>
  </si>
  <si>
    <t>Red de abastecimiento en PAD acometida(De sistema de bombeo a edificio) en 32mm</t>
  </si>
  <si>
    <t>Abastecimiento a Tender y futuro Invernáculo en 20mm desde salida en lavadero. 2 canillas servicio</t>
  </si>
  <si>
    <t>Grifería Docol Pressmatic 110</t>
  </si>
  <si>
    <t>Señalización con tierra de color amarillo durante recorrido en carpeta de nivelación  y protección malla pvc sobrela propia cañería</t>
  </si>
  <si>
    <t>Carteleria de señalización SALIDA sobre A08 iluminado (cotizar en L4)</t>
  </si>
  <si>
    <t>Cartel lumínico Tipo L4</t>
  </si>
  <si>
    <t>no cotizar</t>
  </si>
  <si>
    <t>Luminaria de emergencia Tipo L5</t>
  </si>
  <si>
    <t>Extractor de baño con ducto PVC y rejillas</t>
  </si>
  <si>
    <t>26.10</t>
  </si>
  <si>
    <t>26.11</t>
  </si>
  <si>
    <t>26.12</t>
  </si>
  <si>
    <t>26.13</t>
  </si>
  <si>
    <t>26.14</t>
  </si>
  <si>
    <t>26.01</t>
  </si>
  <si>
    <t>26.02</t>
  </si>
  <si>
    <t>26.03</t>
  </si>
  <si>
    <t>26.04</t>
  </si>
  <si>
    <t>26.05</t>
  </si>
  <si>
    <t>26.06</t>
  </si>
  <si>
    <t>26.07</t>
  </si>
  <si>
    <t>26.08</t>
  </si>
  <si>
    <t>26.09</t>
  </si>
  <si>
    <t xml:space="preserve">Deposicion final y acarreo de materiales utilizables a depósito </t>
  </si>
  <si>
    <t>21.19</t>
  </si>
  <si>
    <t>18.3.15</t>
  </si>
  <si>
    <t>Recambio de estructura de madera de galpón por lo que salen de las cerchas reclavando chapas</t>
  </si>
  <si>
    <t xml:space="preserve">Cortinas roller tipo blackout, en ventanas A1, A2 y A3 </t>
  </si>
  <si>
    <t>Colocación de mobiliario suministrado por ANEP, traslado desde galpón</t>
  </si>
  <si>
    <t>6.7</t>
  </si>
  <si>
    <t>6.8</t>
  </si>
  <si>
    <t>5.4</t>
  </si>
  <si>
    <t>5.4.1</t>
  </si>
  <si>
    <t>5.4.2</t>
  </si>
  <si>
    <t>5.4.3</t>
  </si>
  <si>
    <t>Equipo de aire acondicionado inverter 24.000 BTU</t>
  </si>
  <si>
    <t>Retiro de suelo orgánico en zona tender 10 cmts nivelado desde la zona más profunda  + zona vheicular</t>
  </si>
  <si>
    <t>Extractor de aire tipo Schelemberg TAD 30/6 completo</t>
  </si>
  <si>
    <t>Platea hormigón armado sobre film polietileno 200 micras ( unido con cinta a cotizar en 7,3)</t>
  </si>
  <si>
    <t>Reparaciones en estructura existente (viga dintel y pilar A3 y otros)</t>
  </si>
  <si>
    <t>9.3.1.2</t>
  </si>
  <si>
    <t>9.3.1.3</t>
  </si>
  <si>
    <t>11.12</t>
  </si>
  <si>
    <t>11.13</t>
  </si>
  <si>
    <t>Tipo C1- Puerta interior ancho 0,90m</t>
  </si>
  <si>
    <t>Tipo C3- Placard de cocina</t>
  </si>
  <si>
    <t>Tipo C4-Placard de antecocina</t>
  </si>
  <si>
    <t>Tipo C5- Solo colocación Pizarrones suministro de ANEP</t>
  </si>
  <si>
    <t>Tipo C7.- Estantes en lavadero H10</t>
  </si>
  <si>
    <t>Tipo C8.- Estantes en lavadero H11</t>
  </si>
  <si>
    <t>Tipo C9.- Estantes en mueble aéreo H12</t>
  </si>
  <si>
    <t>TIPO C10.-Tapa mueble aéreo H12</t>
  </si>
  <si>
    <t>TIPO C11.- Tapa mueble baja Ai1</t>
  </si>
  <si>
    <t>TIPO C13.- Bastidor lustrado mesada P01</t>
  </si>
  <si>
    <t>Tipo A1 - Ventana aula 1 (incluye suministro e instalación)</t>
  </si>
  <si>
    <t>Tipo A2 - Ventana aula 2 + dirección (incluye suministro e instalación)</t>
  </si>
  <si>
    <t>Tipo M1.- Mampara divisorias sectores secos de baños</t>
  </si>
  <si>
    <t>Unidad</t>
  </si>
  <si>
    <t>12.11</t>
  </si>
  <si>
    <t>Tipo M3.- Mamapara divisorias sectores húmedos de baños</t>
  </si>
  <si>
    <t>12.12</t>
  </si>
  <si>
    <t>Tipo M3.- Mampara divisoria con puertas Mecal 3 de baños</t>
  </si>
  <si>
    <t>12.13</t>
  </si>
  <si>
    <t>Protectores de puertas h=40 cm C01+C02</t>
  </si>
  <si>
    <t>20.2</t>
  </si>
  <si>
    <t>Extintor  Dioxido de Carbono CO2 3.5 kg, incluido cartelería</t>
  </si>
  <si>
    <t>Extintores. ABC 8KG, incluido carteleria</t>
  </si>
  <si>
    <t>Tablero general y derivados, tablero de baja tensión</t>
  </si>
  <si>
    <t>20.5</t>
  </si>
  <si>
    <t>Cartelería flecha luminiscente salida según plano L16 Inc01</t>
  </si>
  <si>
    <t>3.2</t>
  </si>
  <si>
    <t>Hormigón 10 cm C42 terrminación fretasado 2 paños</t>
  </si>
  <si>
    <t>Hormigón 8cm C15 terminación fretasado en paños</t>
  </si>
  <si>
    <t>Relleno granular bajo contrapisos exteriores espesor 20 cmts compactado</t>
  </si>
  <si>
    <t>4.02</t>
  </si>
  <si>
    <t>Estructura metálica pilares y vigas tubular 100x100x4.75mm y 100x150x4.75mm,  platinas</t>
  </si>
  <si>
    <t>Caldereta de gas de tiro balanceado 12 lts por minuto, incluye ventilación</t>
  </si>
  <si>
    <t>19.3</t>
  </si>
  <si>
    <t>Desmalezado limpieza de cesped en zona drenajes, limpieza de cámaras, drenes y planta de tratamiento</t>
  </si>
  <si>
    <t>18.2.3</t>
  </si>
  <si>
    <t>Inodoro con tapa, tipo Olmos, modelo Nórdico blanco</t>
  </si>
  <si>
    <t>Inodoro baño accesible Olmos, nórdico o Ferrum Bari con tapa</t>
  </si>
  <si>
    <t>Lavatorio baño accesible tipo Celite Acesso</t>
  </si>
  <si>
    <t>Grifería tipo  FV Temple en cocina</t>
  </si>
  <si>
    <t>Grifería lavadero FV  TIPO Flow</t>
  </si>
  <si>
    <t>Grifería ducha Genebre GE Monocomando y brazo cromado regulable Genebre</t>
  </si>
  <si>
    <t>Griferia baño accesible Docol Pressmatic Benefit</t>
  </si>
  <si>
    <t>Pico bañera Adhara</t>
  </si>
  <si>
    <t>Secamanos eléctrico acero inoxidable automático</t>
  </si>
  <si>
    <t>Dispensador papel toalla tipo FD 218 Marcas Famosas</t>
  </si>
  <si>
    <t>Barra fija  60 cm</t>
  </si>
  <si>
    <t>Barra fija  40 cm</t>
  </si>
  <si>
    <t>Barra fija  80cm</t>
  </si>
  <si>
    <t>Ducha higiénica Docol Targus</t>
  </si>
  <si>
    <t>Percha Genebre</t>
  </si>
  <si>
    <t>Jabonera tipo rejilla</t>
  </si>
  <si>
    <t>Relleno granular  bajo platea 40 cmts promedio de tosca compactada</t>
  </si>
  <si>
    <t>Relleno granular en tender hasta nivel -0,20 del NPT compactado y terraplen 30°</t>
  </si>
  <si>
    <t>Film de Polietileno de 200 micras colocado y encintado en caso de uniones y subidas a tableros.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</si>
</sst>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  <numFmt numFmtId="233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558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10" fontId="6" fillId="0" borderId="0" xfId="47864" applyNumberFormat="1" applyFont="1" applyFill="1" applyBorder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0" fontId="110" fillId="0" borderId="0" xfId="47864" applyFont="1" applyBorder="1"/>
    <xf numFmtId="172" fontId="82" fillId="0" borderId="0" xfId="0" applyFont="1" applyAlignment="1">
      <alignment vertical="center"/>
    </xf>
    <xf numFmtId="172" fontId="112" fillId="0" borderId="0" xfId="0" applyFont="1" applyAlignment="1">
      <alignment horizontal="left" vertical="center" indent="6"/>
    </xf>
    <xf numFmtId="172" fontId="112" fillId="0" borderId="0" xfId="0" applyFont="1" applyAlignment="1">
      <alignment horizontal="left" vertical="center" indent="15"/>
    </xf>
    <xf numFmtId="172" fontId="113" fillId="0" borderId="0" xfId="0" applyFont="1" applyAlignment="1">
      <alignment vertical="center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6" fillId="0" borderId="0" xfId="0" applyFont="1" applyAlignment="1">
      <alignment vertical="center"/>
    </xf>
    <xf numFmtId="172" fontId="112" fillId="0" borderId="0" xfId="0" applyFont="1" applyAlignment="1">
      <alignment vertical="center"/>
    </xf>
    <xf numFmtId="172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0" xfId="17901" applyFont="1" applyFill="1" applyBorder="1"/>
    <xf numFmtId="0" fontId="23" fillId="0" borderId="0" xfId="17901" applyFont="1" applyFill="1" applyBorder="1"/>
    <xf numFmtId="4" fontId="23" fillId="0" borderId="33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8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8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9" fontId="110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9" fontId="110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9" fontId="110" fillId="0" borderId="45" xfId="47864" applyNumberFormat="1" applyFont="1" applyFill="1" applyBorder="1" applyAlignment="1">
      <alignment horizontal="right" indent="1"/>
    </xf>
    <xf numFmtId="0" fontId="23" fillId="0" borderId="50" xfId="47870" applyFont="1" applyFill="1" applyBorder="1" applyAlignment="1">
      <alignment horizontal="center"/>
    </xf>
    <xf numFmtId="4" fontId="23" fillId="0" borderId="50" xfId="47870" applyNumberFormat="1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209" fontId="110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9" fontId="110" fillId="50" borderId="30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9" fontId="110" fillId="0" borderId="0" xfId="47864" applyNumberFormat="1" applyFont="1" applyBorder="1" applyAlignment="1">
      <alignment horizontal="right" indent="1"/>
    </xf>
    <xf numFmtId="0" fontId="122" fillId="52" borderId="65" xfId="47864" applyFont="1" applyFill="1" applyBorder="1" applyAlignment="1">
      <alignment horizontal="center" vertical="center" wrapText="1"/>
    </xf>
    <xf numFmtId="209" fontId="110" fillId="0" borderId="34" xfId="47864" applyNumberFormat="1" applyFont="1" applyBorder="1" applyAlignment="1">
      <alignment horizontal="right" indent="1"/>
    </xf>
    <xf numFmtId="209" fontId="110" fillId="0" borderId="67" xfId="47864" applyNumberFormat="1" applyFont="1" applyBorder="1" applyAlignment="1">
      <alignment horizontal="right" indent="1"/>
    </xf>
    <xf numFmtId="209" fontId="110" fillId="0" borderId="32" xfId="47864" applyNumberFormat="1" applyFont="1" applyBorder="1" applyAlignment="1">
      <alignment horizontal="right" indent="1"/>
    </xf>
    <xf numFmtId="209" fontId="110" fillId="0" borderId="30" xfId="47864" applyNumberFormat="1" applyFont="1" applyBorder="1" applyAlignment="1">
      <alignment horizontal="right" indent="1"/>
    </xf>
    <xf numFmtId="209" fontId="110" fillId="0" borderId="68" xfId="47864" applyNumberFormat="1" applyFont="1" applyBorder="1" applyAlignment="1">
      <alignment horizontal="right" indent="1"/>
    </xf>
    <xf numFmtId="209" fontId="110" fillId="0" borderId="30" xfId="47864" applyNumberFormat="1" applyFont="1" applyFill="1" applyBorder="1" applyAlignment="1">
      <alignment horizontal="right" indent="1"/>
    </xf>
    <xf numFmtId="0" fontId="122" fillId="52" borderId="47" xfId="47864" applyFont="1" applyFill="1" applyBorder="1" applyAlignment="1">
      <alignment horizontal="center" vertical="center" wrapText="1"/>
    </xf>
    <xf numFmtId="0" fontId="110" fillId="53" borderId="69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9" fontId="110" fillId="0" borderId="61" xfId="47864" applyNumberFormat="1" applyFont="1" applyFill="1" applyBorder="1" applyAlignment="1">
      <alignment horizontal="right" indent="1"/>
    </xf>
    <xf numFmtId="0" fontId="111" fillId="51" borderId="61" xfId="47864" applyFont="1" applyFill="1" applyBorder="1"/>
    <xf numFmtId="209" fontId="110" fillId="0" borderId="71" xfId="47864" applyNumberFormat="1" applyFont="1" applyBorder="1" applyAlignment="1">
      <alignment horizontal="right" indent="1"/>
    </xf>
    <xf numFmtId="209" fontId="110" fillId="0" borderId="61" xfId="47864" applyNumberFormat="1" applyFont="1" applyBorder="1" applyAlignment="1">
      <alignment horizontal="right" indent="1"/>
    </xf>
    <xf numFmtId="209" fontId="110" fillId="50" borderId="70" xfId="47864" applyNumberFormat="1" applyFont="1" applyFill="1" applyBorder="1" applyAlignment="1">
      <alignment horizontal="right" indent="1"/>
    </xf>
    <xf numFmtId="0" fontId="111" fillId="0" borderId="45" xfId="47864" applyFont="1" applyFill="1" applyBorder="1"/>
    <xf numFmtId="0" fontId="110" fillId="0" borderId="61" xfId="47864" applyFont="1" applyBorder="1"/>
    <xf numFmtId="4" fontId="117" fillId="0" borderId="61" xfId="47864" applyNumberFormat="1" applyFont="1" applyBorder="1" applyAlignment="1">
      <alignment horizontal="center"/>
    </xf>
    <xf numFmtId="0" fontId="118" fillId="50" borderId="31" xfId="17901" applyFont="1" applyFill="1" applyBorder="1"/>
    <xf numFmtId="0" fontId="23" fillId="0" borderId="31" xfId="17901" applyFont="1" applyFill="1" applyBorder="1"/>
    <xf numFmtId="4" fontId="23" fillId="0" borderId="31" xfId="0" applyNumberFormat="1" applyFont="1" applyFill="1" applyBorder="1"/>
    <xf numFmtId="0" fontId="23" fillId="0" borderId="63" xfId="17901" applyFont="1" applyBorder="1"/>
    <xf numFmtId="0" fontId="23" fillId="0" borderId="41" xfId="17901" applyFont="1" applyFill="1" applyBorder="1"/>
    <xf numFmtId="0" fontId="23" fillId="0" borderId="31" xfId="47870" applyFont="1" applyFill="1" applyBorder="1"/>
    <xf numFmtId="0" fontId="23" fillId="0" borderId="63" xfId="47870" applyFont="1" applyFill="1" applyBorder="1"/>
    <xf numFmtId="0" fontId="23" fillId="0" borderId="55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0" borderId="72" xfId="0" applyNumberFormat="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74" xfId="17901" applyFont="1" applyFill="1" applyBorder="1" applyAlignment="1">
      <alignment horizontal="center"/>
    </xf>
    <xf numFmtId="0" fontId="23" fillId="0" borderId="61" xfId="47864" applyNumberFormat="1" applyFont="1" applyBorder="1" applyAlignment="1">
      <alignment horizontal="right" indent="1"/>
    </xf>
    <xf numFmtId="0" fontId="23" fillId="0" borderId="72" xfId="17901" applyFont="1" applyFill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209" fontId="110" fillId="54" borderId="30" xfId="47864" applyNumberFormat="1" applyFont="1" applyFill="1" applyBorder="1" applyAlignment="1">
      <alignment horizontal="right" indent="1"/>
    </xf>
    <xf numFmtId="2" fontId="110" fillId="54" borderId="51" xfId="47864" applyNumberFormat="1" applyFont="1" applyFill="1" applyBorder="1" applyAlignment="1"/>
    <xf numFmtId="209" fontId="110" fillId="54" borderId="70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0" fillId="50" borderId="51" xfId="47864" applyNumberFormat="1" applyFont="1" applyFill="1" applyBorder="1" applyAlignment="1">
      <alignment horizontal="right" indent="1"/>
    </xf>
    <xf numFmtId="0" fontId="23" fillId="57" borderId="73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9" fontId="110" fillId="57" borderId="38" xfId="47864" applyNumberFormat="1" applyFont="1" applyFill="1" applyBorder="1" applyAlignment="1">
      <alignment horizontal="right" indent="1"/>
    </xf>
    <xf numFmtId="209" fontId="110" fillId="57" borderId="49" xfId="47864" applyNumberFormat="1" applyFont="1" applyFill="1" applyBorder="1" applyAlignment="1">
      <alignment horizontal="right" indent="1"/>
    </xf>
    <xf numFmtId="0" fontId="118" fillId="57" borderId="46" xfId="17901" applyFont="1" applyFill="1" applyBorder="1" applyAlignment="1">
      <alignment horizontal="center"/>
    </xf>
    <xf numFmtId="2" fontId="110" fillId="57" borderId="70" xfId="47864" applyNumberFormat="1" applyFont="1" applyFill="1" applyBorder="1" applyAlignment="1">
      <alignment horizontal="right" indent="1"/>
    </xf>
    <xf numFmtId="209" fontId="110" fillId="57" borderId="70" xfId="47864" applyNumberFormat="1" applyFont="1" applyFill="1" applyBorder="1" applyAlignment="1">
      <alignment horizontal="right" indent="1"/>
    </xf>
    <xf numFmtId="4" fontId="110" fillId="55" borderId="28" xfId="47864" applyNumberFormat="1" applyFont="1" applyFill="1" applyBorder="1"/>
    <xf numFmtId="209" fontId="110" fillId="57" borderId="73" xfId="47864" applyNumberFormat="1" applyFont="1" applyFill="1" applyBorder="1" applyAlignment="1">
      <alignment horizontal="right" indent="1"/>
    </xf>
    <xf numFmtId="2" fontId="110" fillId="57" borderId="49" xfId="47864" applyNumberFormat="1" applyFont="1" applyFill="1" applyBorder="1" applyAlignment="1">
      <alignment horizontal="right"/>
    </xf>
    <xf numFmtId="0" fontId="110" fillId="57" borderId="38" xfId="47864" applyNumberFormat="1" applyFont="1" applyFill="1" applyBorder="1" applyAlignment="1">
      <alignment horizontal="right" indent="1"/>
    </xf>
    <xf numFmtId="4" fontId="23" fillId="0" borderId="76" xfId="0" applyNumberFormat="1" applyFont="1" applyFill="1" applyBorder="1"/>
    <xf numFmtId="0" fontId="23" fillId="0" borderId="76" xfId="17901" applyFont="1" applyFill="1" applyBorder="1"/>
    <xf numFmtId="209" fontId="110" fillId="0" borderId="77" xfId="47864" applyNumberFormat="1" applyFont="1" applyFill="1" applyBorder="1" applyAlignment="1">
      <alignment horizontal="right" indent="1"/>
    </xf>
    <xf numFmtId="209" fontId="110" fillId="0" borderId="75" xfId="47864" applyNumberFormat="1" applyFont="1" applyFill="1" applyBorder="1" applyAlignment="1">
      <alignment horizontal="right" indent="1"/>
    </xf>
    <xf numFmtId="0" fontId="23" fillId="0" borderId="77" xfId="47864" applyNumberFormat="1" applyFont="1" applyBorder="1" applyAlignment="1">
      <alignment horizontal="right" indent="1"/>
    </xf>
    <xf numFmtId="191" fontId="23" fillId="0" borderId="44" xfId="17901" applyNumberFormat="1" applyFont="1" applyFill="1" applyBorder="1" applyAlignment="1">
      <alignment horizontal="center"/>
    </xf>
    <xf numFmtId="4" fontId="23" fillId="0" borderId="76" xfId="0" applyNumberFormat="1" applyFont="1" applyBorder="1"/>
    <xf numFmtId="4" fontId="117" fillId="0" borderId="56" xfId="47864" applyNumberFormat="1" applyFont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0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233" fontId="110" fillId="54" borderId="30" xfId="47864" applyNumberFormat="1" applyFont="1" applyFill="1" applyBorder="1" applyAlignment="1">
      <alignment horizontal="right" indent="1"/>
    </xf>
    <xf numFmtId="233" fontId="109" fillId="53" borderId="27" xfId="47864" applyNumberFormat="1" applyFont="1" applyFill="1" applyBorder="1" applyAlignment="1">
      <alignment horizontal="center"/>
    </xf>
    <xf numFmtId="233" fontId="110" fillId="53" borderId="27" xfId="47864" applyNumberFormat="1" applyFont="1" applyFill="1" applyBorder="1"/>
    <xf numFmtId="233" fontId="110" fillId="50" borderId="30" xfId="47864" applyNumberFormat="1" applyFont="1" applyFill="1" applyBorder="1" applyAlignment="1">
      <alignment horizontal="right" indent="1"/>
    </xf>
    <xf numFmtId="233" fontId="110" fillId="55" borderId="27" xfId="47864" applyNumberFormat="1" applyFont="1" applyFill="1" applyBorder="1"/>
    <xf numFmtId="233" fontId="110" fillId="57" borderId="30" xfId="47864" applyNumberFormat="1" applyFont="1" applyFill="1" applyBorder="1" applyAlignment="1">
      <alignment horizontal="right" indent="1"/>
    </xf>
    <xf numFmtId="233" fontId="23" fillId="0" borderId="74" xfId="47864" applyNumberFormat="1" applyFont="1" applyBorder="1" applyAlignment="1">
      <alignment horizontal="center"/>
    </xf>
    <xf numFmtId="233" fontId="23" fillId="0" borderId="54" xfId="0" applyNumberFormat="1" applyFont="1" applyBorder="1" applyAlignment="1">
      <alignment horizontal="center"/>
    </xf>
    <xf numFmtId="209" fontId="110" fillId="53" borderId="27" xfId="47864" applyNumberFormat="1" applyFont="1" applyFill="1" applyBorder="1"/>
    <xf numFmtId="209" fontId="110" fillId="55" borderId="27" xfId="47864" applyNumberFormat="1" applyFont="1" applyFill="1" applyBorder="1"/>
    <xf numFmtId="209" fontId="111" fillId="0" borderId="30" xfId="47864" applyNumberFormat="1" applyFont="1" applyFill="1" applyBorder="1"/>
    <xf numFmtId="209" fontId="117" fillId="0" borderId="75" xfId="47864" applyNumberFormat="1" applyFont="1" applyBorder="1" applyAlignment="1">
      <alignment horizontal="center"/>
    </xf>
    <xf numFmtId="209" fontId="110" fillId="0" borderId="75" xfId="47864" applyNumberFormat="1" applyFont="1" applyBorder="1"/>
    <xf numFmtId="209" fontId="117" fillId="0" borderId="40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232" fontId="107" fillId="0" borderId="37" xfId="17901" applyNumberFormat="1" applyFont="1" applyBorder="1" applyAlignment="1">
      <alignment vertical="center"/>
    </xf>
    <xf numFmtId="2" fontId="106" fillId="0" borderId="35" xfId="17901" applyNumberFormat="1" applyFont="1" applyBorder="1" applyAlignment="1">
      <alignment vertical="center"/>
    </xf>
    <xf numFmtId="2" fontId="106" fillId="0" borderId="36" xfId="17901" applyNumberFormat="1" applyFont="1" applyBorder="1" applyAlignment="1">
      <alignment vertical="center"/>
    </xf>
    <xf numFmtId="2" fontId="106" fillId="0" borderId="36" xfId="17901" applyNumberFormat="1" applyFont="1" applyFill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6" xfId="17901" applyNumberFormat="1" applyFont="1" applyFill="1" applyBorder="1" applyAlignment="1">
      <alignment vertical="center"/>
    </xf>
    <xf numFmtId="2" fontId="107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7" fillId="0" borderId="36" xfId="17901" applyFont="1" applyFill="1" applyBorder="1" applyAlignment="1">
      <alignment horizontal="center"/>
    </xf>
    <xf numFmtId="0" fontId="107" fillId="0" borderId="30" xfId="17901" applyFont="1" applyFill="1" applyBorder="1" applyAlignment="1">
      <alignment horizontal="left" vertical="center"/>
    </xf>
    <xf numFmtId="2" fontId="107" fillId="0" borderId="36" xfId="17901" applyNumberFormat="1" applyFont="1" applyFill="1" applyBorder="1" applyAlignment="1">
      <alignment vertical="center"/>
    </xf>
    <xf numFmtId="2" fontId="107" fillId="0" borderId="90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5" xfId="17901" applyFont="1" applyFill="1" applyBorder="1" applyAlignment="1">
      <alignment horizontal="left" vertical="center"/>
    </xf>
    <xf numFmtId="0" fontId="107" fillId="0" borderId="36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23" fillId="56" borderId="81" xfId="47865" applyFont="1" applyFill="1" applyBorder="1" applyAlignment="1">
      <alignment horizontal="center" vertical="center" wrapText="1"/>
    </xf>
    <xf numFmtId="0" fontId="123" fillId="56" borderId="85" xfId="47865" applyFont="1" applyFill="1" applyBorder="1" applyAlignment="1">
      <alignment horizontal="center" vertical="center" wrapText="1"/>
    </xf>
    <xf numFmtId="0" fontId="123" fillId="56" borderId="89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2" fontId="0" fillId="0" borderId="0" xfId="0" applyAlignment="1">
      <alignment wrapText="1"/>
    </xf>
    <xf numFmtId="172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2" fontId="0" fillId="0" borderId="0" xfId="0" applyAlignment="1">
      <alignment wrapText="1"/>
    </xf>
    <xf numFmtId="172" fontId="0" fillId="0" borderId="0" xfId="0" applyAlignment="1"/>
    <xf numFmtId="1" fontId="6" fillId="0" borderId="0" xfId="0" applyNumberFormat="1" applyFont="1" applyAlignment="1"/>
    <xf numFmtId="1" fontId="126" fillId="0" borderId="0" xfId="0" applyNumberFormat="1" applyFont="1"/>
    <xf numFmtId="3" fontId="127" fillId="53" borderId="26" xfId="0" applyNumberFormat="1" applyFont="1" applyFill="1" applyBorder="1" applyAlignment="1">
      <alignment horizontal="center"/>
    </xf>
    <xf numFmtId="4" fontId="127" fillId="53" borderId="27" xfId="0" applyNumberFormat="1" applyFont="1" applyFill="1" applyBorder="1" applyAlignment="1">
      <alignment horizontal="left"/>
    </xf>
    <xf numFmtId="4" fontId="128" fillId="53" borderId="27" xfId="0" applyNumberFormat="1" applyFont="1" applyFill="1" applyBorder="1"/>
    <xf numFmtId="4" fontId="128" fillId="53" borderId="27" xfId="0" applyNumberFormat="1" applyFont="1" applyFill="1" applyBorder="1" applyAlignment="1">
      <alignment horizontal="right"/>
    </xf>
    <xf numFmtId="4" fontId="127" fillId="53" borderId="27" xfId="47864" applyNumberFormat="1" applyFont="1" applyFill="1" applyBorder="1" applyAlignment="1">
      <alignment horizontal="center"/>
    </xf>
    <xf numFmtId="233" fontId="127" fillId="53" borderId="27" xfId="47864" applyNumberFormat="1" applyFont="1" applyFill="1" applyBorder="1" applyAlignment="1">
      <alignment horizontal="center"/>
    </xf>
    <xf numFmtId="10" fontId="128" fillId="53" borderId="27" xfId="47864" applyNumberFormat="1" applyFont="1" applyFill="1" applyBorder="1"/>
    <xf numFmtId="4" fontId="128" fillId="53" borderId="28" xfId="47864" applyNumberFormat="1" applyFont="1" applyFill="1" applyBorder="1"/>
    <xf numFmtId="0" fontId="128" fillId="51" borderId="46" xfId="17901" applyFont="1" applyFill="1" applyBorder="1" applyAlignment="1">
      <alignment horizontal="center"/>
    </xf>
    <xf numFmtId="0" fontId="128" fillId="51" borderId="62" xfId="17901" applyFont="1" applyFill="1" applyBorder="1"/>
    <xf numFmtId="4" fontId="128" fillId="51" borderId="29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5" xfId="47842" applyNumberFormat="1" applyFont="1" applyFill="1" applyBorder="1" applyAlignment="1">
      <alignment horizontal="center"/>
    </xf>
    <xf numFmtId="10" fontId="128" fillId="0" borderId="66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209" fontId="128" fillId="51" borderId="66" xfId="47864" applyNumberFormat="1" applyFont="1" applyFill="1" applyBorder="1" applyAlignment="1">
      <alignment horizontal="right" indent="1"/>
    </xf>
    <xf numFmtId="209" fontId="128" fillId="51" borderId="61" xfId="47864" applyNumberFormat="1" applyFont="1" applyFill="1" applyBorder="1" applyAlignment="1">
      <alignment horizontal="right" indent="1"/>
    </xf>
    <xf numFmtId="0" fontId="128" fillId="57" borderId="46" xfId="17901" applyFont="1" applyFill="1" applyBorder="1" applyAlignment="1">
      <alignment horizontal="center"/>
    </xf>
    <xf numFmtId="0" fontId="128" fillId="57" borderId="62" xfId="17901" applyFont="1" applyFill="1" applyBorder="1"/>
    <xf numFmtId="4" fontId="128" fillId="57" borderId="29" xfId="47842" applyNumberFormat="1" applyFont="1" applyFill="1" applyBorder="1" applyAlignment="1">
      <alignment horizontal="center"/>
    </xf>
    <xf numFmtId="4" fontId="128" fillId="57" borderId="45" xfId="47842" applyNumberFormat="1" applyFont="1" applyFill="1" applyBorder="1" applyAlignment="1">
      <alignment horizontal="center"/>
    </xf>
    <xf numFmtId="10" fontId="128" fillId="57" borderId="66" xfId="47864" applyNumberFormat="1" applyFont="1" applyFill="1" applyBorder="1" applyAlignment="1">
      <alignment horizontal="center"/>
    </xf>
    <xf numFmtId="10" fontId="128" fillId="57" borderId="15" xfId="0" applyNumberFormat="1" applyFont="1" applyFill="1" applyBorder="1" applyAlignment="1">
      <alignment horizontal="center"/>
    </xf>
    <xf numFmtId="209" fontId="128" fillId="57" borderId="66" xfId="47864" applyNumberFormat="1" applyFont="1" applyFill="1" applyBorder="1" applyAlignment="1">
      <alignment horizontal="right" indent="1"/>
    </xf>
    <xf numFmtId="209" fontId="128" fillId="57" borderId="6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8" fillId="0" borderId="46" xfId="17901" applyFont="1" applyFill="1" applyBorder="1" applyAlignment="1">
      <alignment horizontal="center"/>
    </xf>
    <xf numFmtId="0" fontId="128" fillId="0" borderId="62" xfId="17901" applyFont="1" applyFill="1" applyBorder="1"/>
    <xf numFmtId="10" fontId="128" fillId="0" borderId="66" xfId="47864" applyNumberFormat="1" applyFont="1" applyFill="1" applyBorder="1" applyAlignment="1">
      <alignment horizontal="center"/>
    </xf>
    <xf numFmtId="10" fontId="128" fillId="0" borderId="15" xfId="0" applyNumberFormat="1" applyFont="1" applyFill="1" applyBorder="1" applyAlignment="1">
      <alignment horizontal="center"/>
    </xf>
    <xf numFmtId="209" fontId="128" fillId="0" borderId="66" xfId="47864" applyNumberFormat="1" applyFont="1" applyFill="1" applyBorder="1" applyAlignment="1">
      <alignment horizontal="right" indent="1"/>
    </xf>
    <xf numFmtId="209" fontId="128" fillId="0" borderId="61" xfId="47864" applyNumberFormat="1" applyFont="1" applyFill="1" applyBorder="1" applyAlignment="1">
      <alignment horizontal="right" indent="1"/>
    </xf>
    <xf numFmtId="0" fontId="130" fillId="51" borderId="62" xfId="17901" applyFont="1" applyFill="1" applyBorder="1"/>
    <xf numFmtId="0" fontId="130" fillId="51" borderId="46" xfId="17901" applyFont="1" applyFill="1" applyBorder="1" applyAlignment="1">
      <alignment horizontal="center"/>
    </xf>
    <xf numFmtId="2" fontId="129" fillId="55" borderId="28" xfId="47864" applyNumberFormat="1" applyFont="1" applyFill="1" applyBorder="1"/>
    <xf numFmtId="209" fontId="129" fillId="0" borderId="45" xfId="47864" applyNumberFormat="1" applyFont="1" applyBorder="1" applyAlignment="1">
      <alignment horizontal="right" indent="1"/>
    </xf>
    <xf numFmtId="209" fontId="129" fillId="0" borderId="48" xfId="47864" applyNumberFormat="1" applyFont="1" applyBorder="1" applyAlignment="1">
      <alignment horizontal="right" indent="1"/>
    </xf>
    <xf numFmtId="209" fontId="129" fillId="0" borderId="61" xfId="47864" applyNumberFormat="1" applyFont="1" applyBorder="1" applyAlignment="1">
      <alignment horizontal="right" indent="1"/>
    </xf>
    <xf numFmtId="4" fontId="127" fillId="55" borderId="26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left"/>
    </xf>
    <xf numFmtId="4" fontId="128" fillId="55" borderId="27" xfId="0" applyNumberFormat="1" applyFont="1" applyFill="1" applyBorder="1" applyAlignment="1">
      <alignment horizontal="center"/>
    </xf>
    <xf numFmtId="4" fontId="128" fillId="55" borderId="27" xfId="0" applyNumberFormat="1" applyFont="1" applyFill="1" applyBorder="1" applyAlignment="1">
      <alignment horizontal="right"/>
    </xf>
    <xf numFmtId="0" fontId="128" fillId="55" borderId="27" xfId="47864" applyFont="1" applyFill="1" applyBorder="1"/>
    <xf numFmtId="233" fontId="128" fillId="55" borderId="27" xfId="47864" applyNumberFormat="1" applyFont="1" applyFill="1" applyBorder="1"/>
    <xf numFmtId="209" fontId="128" fillId="55" borderId="27" xfId="47864" applyNumberFormat="1" applyFont="1" applyFill="1" applyBorder="1"/>
    <xf numFmtId="191" fontId="128" fillId="0" borderId="44" xfId="0" applyNumberFormat="1" applyFont="1" applyFill="1" applyBorder="1" applyAlignment="1">
      <alignment horizontal="center"/>
    </xf>
    <xf numFmtId="0" fontId="128" fillId="0" borderId="31" xfId="17901" applyFont="1" applyFill="1" applyBorder="1" applyAlignment="1">
      <alignment horizontal="left"/>
    </xf>
    <xf numFmtId="4" fontId="128" fillId="0" borderId="44" xfId="0" applyNumberFormat="1" applyFont="1" applyBorder="1" applyAlignment="1">
      <alignment horizontal="center"/>
    </xf>
    <xf numFmtId="209" fontId="128" fillId="0" borderId="30" xfId="47864" applyNumberFormat="1" applyFont="1" applyBorder="1" applyAlignment="1">
      <alignment horizontal="right" indent="1"/>
    </xf>
    <xf numFmtId="4" fontId="128" fillId="0" borderId="46" xfId="0" applyNumberFormat="1" applyFont="1" applyFill="1" applyBorder="1" applyAlignment="1">
      <alignment horizontal="center"/>
    </xf>
    <xf numFmtId="0" fontId="128" fillId="0" borderId="41" xfId="17901" applyFont="1" applyFill="1" applyBorder="1" applyAlignment="1">
      <alignment horizontal="left"/>
    </xf>
    <xf numFmtId="4" fontId="128" fillId="0" borderId="72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209" fontId="128" fillId="0" borderId="0" xfId="47864" applyNumberFormat="1" applyFont="1" applyBorder="1" applyAlignment="1">
      <alignment horizontal="right" indent="1"/>
    </xf>
    <xf numFmtId="0" fontId="128" fillId="0" borderId="62" xfId="17901" applyFont="1" applyFill="1" applyBorder="1" applyAlignment="1">
      <alignment horizontal="left"/>
    </xf>
    <xf numFmtId="209" fontId="128" fillId="0" borderId="66" xfId="47864" applyNumberFormat="1" applyFont="1" applyBorder="1" applyAlignment="1">
      <alignment horizontal="right" indent="1"/>
    </xf>
    <xf numFmtId="4" fontId="128" fillId="0" borderId="44" xfId="0" applyNumberFormat="1" applyFont="1" applyFill="1" applyBorder="1" applyAlignment="1">
      <alignment horizontal="center"/>
    </xf>
    <xf numFmtId="0" fontId="128" fillId="0" borderId="46" xfId="47870" applyFont="1" applyFill="1" applyBorder="1" applyAlignment="1">
      <alignment horizontal="center"/>
    </xf>
    <xf numFmtId="0" fontId="128" fillId="0" borderId="62" xfId="47870" applyFont="1" applyBorder="1"/>
    <xf numFmtId="0" fontId="128" fillId="0" borderId="46" xfId="47870" applyFont="1" applyBorder="1" applyAlignment="1">
      <alignment horizontal="center"/>
    </xf>
    <xf numFmtId="4" fontId="128" fillId="0" borderId="46" xfId="17901" applyNumberFormat="1" applyFont="1" applyFill="1" applyBorder="1" applyAlignment="1">
      <alignment horizontal="center"/>
    </xf>
    <xf numFmtId="4" fontId="130" fillId="0" borderId="46" xfId="17901" applyNumberFormat="1" applyFont="1" applyFill="1" applyBorder="1" applyAlignment="1">
      <alignment horizontal="center"/>
    </xf>
    <xf numFmtId="0" fontId="130" fillId="0" borderId="62" xfId="17901" applyFont="1" applyFill="1" applyBorder="1" applyAlignment="1">
      <alignment horizontal="left"/>
    </xf>
    <xf numFmtId="4" fontId="130" fillId="0" borderId="46" xfId="0" applyNumberFormat="1" applyFont="1" applyFill="1" applyBorder="1" applyAlignment="1">
      <alignment horizontal="center"/>
    </xf>
    <xf numFmtId="4" fontId="130" fillId="0" borderId="15" xfId="47842" applyNumberFormat="1" applyFont="1" applyFill="1" applyBorder="1" applyAlignment="1">
      <alignment horizontal="center"/>
    </xf>
    <xf numFmtId="4" fontId="130" fillId="0" borderId="29" xfId="47842" applyNumberFormat="1" applyFont="1" applyFill="1" applyBorder="1" applyAlignment="1">
      <alignment horizontal="center"/>
    </xf>
    <xf numFmtId="4" fontId="130" fillId="0" borderId="45" xfId="47842" applyNumberFormat="1" applyFont="1" applyFill="1" applyBorder="1" applyAlignment="1">
      <alignment horizontal="center"/>
    </xf>
    <xf numFmtId="10" fontId="130" fillId="0" borderId="66" xfId="47864" applyNumberFormat="1" applyFont="1" applyBorder="1" applyAlignment="1">
      <alignment horizontal="center"/>
    </xf>
    <xf numFmtId="10" fontId="130" fillId="0" borderId="15" xfId="0" applyNumberFormat="1" applyFont="1" applyBorder="1" applyAlignment="1">
      <alignment horizontal="center"/>
    </xf>
    <xf numFmtId="1" fontId="131" fillId="0" borderId="0" xfId="0" applyNumberFormat="1" applyFont="1"/>
    <xf numFmtId="172" fontId="131" fillId="0" borderId="0" xfId="0" applyFont="1"/>
    <xf numFmtId="172" fontId="97" fillId="0" borderId="0" xfId="0" applyFont="1"/>
    <xf numFmtId="209" fontId="110" fillId="0" borderId="77" xfId="47864" applyNumberFormat="1" applyFont="1" applyBorder="1" applyAlignment="1">
      <alignment horizontal="right" indent="1"/>
    </xf>
    <xf numFmtId="4" fontId="23" fillId="51" borderId="76" xfId="0" applyNumberFormat="1" applyFont="1" applyFill="1" applyBorder="1"/>
    <xf numFmtId="233" fontId="23" fillId="0" borderId="77" xfId="47864" applyNumberFormat="1" applyFont="1" applyBorder="1" applyAlignment="1">
      <alignment horizontal="center"/>
    </xf>
    <xf numFmtId="233" fontId="23" fillId="0" borderId="93" xfId="0" applyNumberFormat="1" applyFont="1" applyBorder="1" applyAlignment="1">
      <alignment horizontal="center"/>
    </xf>
    <xf numFmtId="0" fontId="23" fillId="0" borderId="57" xfId="17901" applyFont="1" applyFill="1" applyBorder="1" applyAlignment="1">
      <alignment horizontal="center"/>
    </xf>
    <xf numFmtId="209" fontId="110" fillId="0" borderId="65" xfId="47864" applyNumberFormat="1" applyFont="1" applyBorder="1" applyAlignment="1">
      <alignment horizontal="right" indent="1"/>
    </xf>
    <xf numFmtId="4" fontId="110" fillId="55" borderId="27" xfId="47864" applyNumberFormat="1" applyFont="1" applyFill="1" applyBorder="1"/>
    <xf numFmtId="4" fontId="23" fillId="0" borderId="77" xfId="0" applyNumberFormat="1" applyFont="1" applyFill="1" applyBorder="1" applyAlignment="1">
      <alignment horizontal="center"/>
    </xf>
    <xf numFmtId="233" fontId="23" fillId="0" borderId="0" xfId="47864" applyNumberFormat="1" applyFont="1" applyBorder="1" applyAlignment="1">
      <alignment horizontal="center"/>
    </xf>
    <xf numFmtId="233" fontId="23" fillId="0" borderId="0" xfId="0" applyNumberFormat="1" applyFont="1" applyBorder="1" applyAlignment="1">
      <alignment horizontal="center"/>
    </xf>
    <xf numFmtId="0" fontId="118" fillId="54" borderId="44" xfId="17901" applyFont="1" applyFill="1" applyBorder="1" applyAlignment="1">
      <alignment horizontal="center"/>
    </xf>
    <xf numFmtId="0" fontId="118" fillId="54" borderId="31" xfId="1790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30" xfId="47842" applyNumberFormat="1" applyFont="1" applyFill="1" applyBorder="1" applyAlignment="1">
      <alignment horizontal="center"/>
    </xf>
    <xf numFmtId="209" fontId="110" fillId="54" borderId="51" xfId="47864" applyNumberFormat="1" applyFont="1" applyFill="1" applyBorder="1" applyAlignment="1">
      <alignment horizontal="right" indent="1"/>
    </xf>
    <xf numFmtId="4" fontId="23" fillId="0" borderId="93" xfId="0" applyNumberFormat="1" applyFont="1" applyFill="1" applyBorder="1"/>
    <xf numFmtId="209" fontId="110" fillId="0" borderId="93" xfId="47864" applyNumberFormat="1" applyFont="1" applyFill="1" applyBorder="1"/>
    <xf numFmtId="0" fontId="118" fillId="0" borderId="44" xfId="17901" applyFont="1" applyFill="1" applyBorder="1" applyAlignment="1">
      <alignment horizontal="center"/>
    </xf>
    <xf numFmtId="0" fontId="118" fillId="0" borderId="31" xfId="17901" applyFont="1" applyFill="1" applyBorder="1"/>
    <xf numFmtId="209" fontId="110" fillId="0" borderId="70" xfId="47864" applyNumberFormat="1" applyFont="1" applyFill="1" applyBorder="1" applyAlignment="1">
      <alignment horizontal="right" indent="1"/>
    </xf>
    <xf numFmtId="4" fontId="23" fillId="0" borderId="52" xfId="0" applyNumberFormat="1" applyFont="1" applyFill="1" applyBorder="1" applyAlignment="1">
      <alignment horizontal="center"/>
    </xf>
    <xf numFmtId="4" fontId="23" fillId="0" borderId="30" xfId="47842" applyNumberFormat="1" applyFont="1" applyFill="1" applyBorder="1" applyAlignment="1">
      <alignment horizontal="center"/>
    </xf>
    <xf numFmtId="209" fontId="110" fillId="0" borderId="75" xfId="47864" applyNumberFormat="1" applyFont="1" applyBorder="1" applyAlignment="1">
      <alignment horizontal="right" indent="1"/>
    </xf>
    <xf numFmtId="209" fontId="110" fillId="0" borderId="70" xfId="47864" applyNumberFormat="1" applyFont="1" applyBorder="1" applyAlignment="1">
      <alignment horizontal="right" indent="1"/>
    </xf>
    <xf numFmtId="4" fontId="23" fillId="0" borderId="93" xfId="0" applyNumberFormat="1" applyFont="1" applyFill="1" applyBorder="1" applyAlignment="1">
      <alignment horizontal="center"/>
    </xf>
    <xf numFmtId="209" fontId="110" fillId="0" borderId="51" xfId="47864" applyNumberFormat="1" applyFont="1" applyFill="1" applyBorder="1" applyAlignment="1">
      <alignment horizontal="right" indent="1"/>
    </xf>
    <xf numFmtId="4" fontId="23" fillId="51" borderId="93" xfId="0" applyNumberFormat="1" applyFont="1" applyFill="1" applyBorder="1" applyAlignment="1">
      <alignment horizontal="center"/>
    </xf>
    <xf numFmtId="209" fontId="111" fillId="51" borderId="77" xfId="47864" applyNumberFormat="1" applyFont="1" applyFill="1" applyBorder="1"/>
    <xf numFmtId="4" fontId="23" fillId="0" borderId="0" xfId="0" applyNumberFormat="1" applyFont="1" applyFill="1" applyBorder="1" applyAlignment="1">
      <alignment horizontal="center"/>
    </xf>
    <xf numFmtId="209" fontId="110" fillId="0" borderId="0" xfId="47864" applyNumberFormat="1" applyFont="1" applyFill="1" applyBorder="1"/>
    <xf numFmtId="2" fontId="110" fillId="0" borderId="65" xfId="47864" applyNumberFormat="1" applyFont="1" applyFill="1" applyBorder="1"/>
    <xf numFmtId="4" fontId="118" fillId="55" borderId="59" xfId="0" applyNumberFormat="1" applyFont="1" applyFill="1" applyBorder="1" applyAlignment="1">
      <alignment horizontal="center"/>
    </xf>
    <xf numFmtId="4" fontId="118" fillId="55" borderId="94" xfId="0" applyNumberFormat="1" applyFont="1" applyFill="1" applyBorder="1" applyAlignment="1">
      <alignment horizontal="center"/>
    </xf>
    <xf numFmtId="0" fontId="23" fillId="0" borderId="93" xfId="17901" applyFont="1" applyFill="1" applyBorder="1" applyAlignment="1">
      <alignment horizontal="center"/>
    </xf>
    <xf numFmtId="4" fontId="118" fillId="55" borderId="43" xfId="0" applyNumberFormat="1" applyFont="1" applyFill="1" applyBorder="1" applyAlignment="1">
      <alignment horizontal="left"/>
    </xf>
    <xf numFmtId="4" fontId="118" fillId="55" borderId="95" xfId="0" applyNumberFormat="1" applyFont="1" applyFill="1" applyBorder="1" applyAlignment="1">
      <alignment horizontal="left"/>
    </xf>
    <xf numFmtId="4" fontId="23" fillId="0" borderId="93" xfId="0" applyNumberFormat="1" applyFont="1" applyFill="1" applyBorder="1" applyAlignment="1">
      <alignment horizontal="left"/>
    </xf>
    <xf numFmtId="4" fontId="23" fillId="0" borderId="93" xfId="0" applyNumberFormat="1" applyFont="1" applyBorder="1"/>
    <xf numFmtId="0" fontId="101" fillId="0" borderId="31" xfId="17901" applyFont="1" applyFill="1" applyBorder="1"/>
    <xf numFmtId="4" fontId="23" fillId="0" borderId="31" xfId="0" applyNumberFormat="1" applyFont="1" applyFill="1" applyBorder="1" applyAlignment="1">
      <alignment horizontal="left"/>
    </xf>
    <xf numFmtId="0" fontId="23" fillId="0" borderId="76" xfId="17901" applyFont="1" applyBorder="1"/>
    <xf numFmtId="4" fontId="118" fillId="0" borderId="57" xfId="0" applyNumberFormat="1" applyFont="1" applyFill="1" applyBorder="1" applyAlignment="1">
      <alignment horizontal="center"/>
    </xf>
    <xf numFmtId="0" fontId="23" fillId="0" borderId="50" xfId="17901" applyFont="1" applyFill="1" applyBorder="1" applyAlignment="1">
      <alignment horizontal="center"/>
    </xf>
    <xf numFmtId="2" fontId="23" fillId="0" borderId="44" xfId="17901" applyNumberFormat="1" applyFont="1" applyFill="1" applyBorder="1" applyAlignment="1">
      <alignment horizontal="center"/>
    </xf>
    <xf numFmtId="209" fontId="110" fillId="0" borderId="0" xfId="47864" applyNumberFormat="1" applyFont="1" applyFill="1" applyBorder="1" applyAlignment="1">
      <alignment horizontal="right" indent="1"/>
    </xf>
    <xf numFmtId="209" fontId="110" fillId="0" borderId="65" xfId="47864" applyNumberFormat="1" applyFont="1" applyFill="1" applyBorder="1" applyAlignment="1">
      <alignment horizontal="right" indent="1"/>
    </xf>
    <xf numFmtId="2" fontId="23" fillId="0" borderId="50" xfId="17901" applyNumberFormat="1" applyFont="1" applyFill="1" applyBorder="1" applyAlignment="1">
      <alignment horizontal="center"/>
    </xf>
    <xf numFmtId="4" fontId="23" fillId="0" borderId="57" xfId="0" applyNumberFormat="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left"/>
    </xf>
    <xf numFmtId="0" fontId="23" fillId="0" borderId="0" xfId="17901" applyFont="1" applyBorder="1" applyAlignment="1">
      <alignment horizontal="center"/>
    </xf>
    <xf numFmtId="4" fontId="23" fillId="0" borderId="93" xfId="47842" applyNumberFormat="1" applyFont="1" applyFill="1" applyBorder="1" applyAlignment="1">
      <alignment horizontal="center"/>
    </xf>
    <xf numFmtId="233" fontId="23" fillId="0" borderId="93" xfId="47864" applyNumberFormat="1" applyFont="1" applyBorder="1" applyAlignment="1">
      <alignment horizontal="center"/>
    </xf>
    <xf numFmtId="209" fontId="110" fillId="0" borderId="93" xfId="47864" applyNumberFormat="1" applyFont="1" applyBorder="1" applyAlignment="1">
      <alignment horizontal="right" indent="1"/>
    </xf>
    <xf numFmtId="4" fontId="23" fillId="51" borderId="93" xfId="0" applyNumberFormat="1" applyFont="1" applyFill="1" applyBorder="1"/>
    <xf numFmtId="0" fontId="23" fillId="0" borderId="93" xfId="17901" applyFont="1" applyFill="1" applyBorder="1"/>
    <xf numFmtId="4" fontId="23" fillId="0" borderId="29" xfId="47842" applyNumberFormat="1" applyFont="1" applyFill="1" applyBorder="1" applyAlignment="1">
      <alignment horizontal="right"/>
    </xf>
    <xf numFmtId="0" fontId="110" fillId="53" borderId="27" xfId="47864" applyFont="1" applyFill="1" applyBorder="1" applyAlignment="1">
      <alignment horizontal="right"/>
    </xf>
    <xf numFmtId="4" fontId="23" fillId="0" borderId="93" xfId="47842" applyNumberFormat="1" applyFont="1" applyFill="1" applyBorder="1" applyAlignment="1">
      <alignment horizontal="right"/>
    </xf>
    <xf numFmtId="0" fontId="110" fillId="0" borderId="93" xfId="47864" applyFont="1" applyFill="1" applyBorder="1" applyAlignment="1">
      <alignment horizontal="right"/>
    </xf>
    <xf numFmtId="4" fontId="23" fillId="0" borderId="30" xfId="47842" applyNumberFormat="1" applyFont="1" applyFill="1" applyBorder="1" applyAlignment="1">
      <alignment horizontal="right"/>
    </xf>
    <xf numFmtId="4" fontId="23" fillId="0" borderId="33" xfId="47842" applyNumberFormat="1" applyFont="1" applyFill="1" applyBorder="1" applyAlignment="1">
      <alignment horizontal="right"/>
    </xf>
    <xf numFmtId="0" fontId="110" fillId="55" borderId="27" xfId="47864" applyFont="1" applyFill="1" applyBorder="1" applyAlignment="1">
      <alignment horizontal="right"/>
    </xf>
    <xf numFmtId="4" fontId="23" fillId="0" borderId="64" xfId="47842" applyNumberFormat="1" applyFont="1" applyFill="1" applyBorder="1" applyAlignment="1">
      <alignment horizontal="right"/>
    </xf>
    <xf numFmtId="0" fontId="104" fillId="0" borderId="0" xfId="47864" applyBorder="1" applyAlignment="1">
      <alignment horizontal="right"/>
    </xf>
    <xf numFmtId="4" fontId="23" fillId="55" borderId="95" xfId="0" applyNumberFormat="1" applyFont="1" applyFill="1" applyBorder="1" applyAlignment="1">
      <alignment horizontal="center"/>
    </xf>
    <xf numFmtId="209" fontId="110" fillId="0" borderId="93" xfId="47864" applyNumberFormat="1" applyFont="1" applyFill="1" applyBorder="1" applyAlignment="1">
      <alignment horizontal="right" indent="1"/>
    </xf>
    <xf numFmtId="0" fontId="110" fillId="55" borderId="43" xfId="47864" applyFont="1" applyFill="1" applyBorder="1"/>
    <xf numFmtId="233" fontId="110" fillId="55" borderId="43" xfId="47864" applyNumberFormat="1" applyFont="1" applyFill="1" applyBorder="1"/>
    <xf numFmtId="209" fontId="110" fillId="55" borderId="43" xfId="47864" applyNumberFormat="1" applyFont="1" applyFill="1" applyBorder="1"/>
    <xf numFmtId="2" fontId="110" fillId="55" borderId="58" xfId="47864" applyNumberFormat="1" applyFont="1" applyFill="1" applyBorder="1"/>
    <xf numFmtId="0" fontId="23" fillId="57" borderId="75" xfId="17901" applyFont="1" applyFill="1" applyBorder="1" applyAlignment="1"/>
    <xf numFmtId="4" fontId="23" fillId="57" borderId="75" xfId="17901" applyNumberFormat="1" applyFont="1" applyFill="1" applyBorder="1" applyAlignment="1"/>
    <xf numFmtId="0" fontId="23" fillId="0" borderId="93" xfId="17901" applyFont="1" applyBorder="1"/>
    <xf numFmtId="0" fontId="118" fillId="57" borderId="76" xfId="17901" applyFont="1" applyFill="1" applyBorder="1"/>
    <xf numFmtId="0" fontId="23" fillId="0" borderId="34" xfId="17901" applyFont="1" applyBorder="1" applyAlignment="1">
      <alignment horizontal="center"/>
    </xf>
    <xf numFmtId="233" fontId="23" fillId="0" borderId="76" xfId="0" applyNumberFormat="1" applyFont="1" applyBorder="1" applyAlignment="1">
      <alignment horizontal="center"/>
    </xf>
    <xf numFmtId="10" fontId="109" fillId="0" borderId="45" xfId="47864" applyNumberFormat="1" applyFont="1" applyBorder="1" applyAlignment="1">
      <alignment horizontal="center"/>
    </xf>
    <xf numFmtId="2" fontId="109" fillId="58" borderId="96" xfId="47864" applyNumberFormat="1" applyFont="1" applyFill="1" applyBorder="1" applyAlignment="1">
      <alignment horizontal="right"/>
    </xf>
    <xf numFmtId="0" fontId="118" fillId="57" borderId="97" xfId="17901" applyFont="1" applyFill="1" applyBorder="1" applyAlignment="1">
      <alignment horizontal="center"/>
    </xf>
    <xf numFmtId="0" fontId="118" fillId="57" borderId="98" xfId="17901" applyFont="1" applyFill="1" applyBorder="1"/>
    <xf numFmtId="0" fontId="118" fillId="54" borderId="76" xfId="17901" applyFont="1" applyFill="1" applyBorder="1"/>
    <xf numFmtId="3" fontId="23" fillId="54" borderId="75" xfId="47842" applyNumberFormat="1" applyFont="1" applyFill="1" applyBorder="1" applyAlignment="1">
      <alignment horizontal="center"/>
    </xf>
    <xf numFmtId="209" fontId="110" fillId="54" borderId="75" xfId="47864" applyNumberFormat="1" applyFont="1" applyFill="1" applyBorder="1" applyAlignment="1">
      <alignment horizontal="right" indent="1"/>
    </xf>
    <xf numFmtId="4" fontId="118" fillId="0" borderId="46" xfId="0" applyNumberFormat="1" applyFont="1" applyFill="1" applyBorder="1" applyAlignment="1">
      <alignment horizontal="center"/>
    </xf>
    <xf numFmtId="2" fontId="110" fillId="0" borderId="61" xfId="47864" applyNumberFormat="1" applyFont="1" applyFill="1" applyBorder="1"/>
    <xf numFmtId="209" fontId="110" fillId="50" borderId="75" xfId="47864" applyNumberFormat="1" applyFont="1" applyFill="1" applyBorder="1" applyAlignment="1">
      <alignment horizontal="right" indent="1"/>
    </xf>
    <xf numFmtId="3" fontId="23" fillId="57" borderId="75" xfId="47842" applyNumberFormat="1" applyFont="1" applyFill="1" applyBorder="1" applyAlignment="1">
      <alignment horizontal="right"/>
    </xf>
    <xf numFmtId="209" fontId="110" fillId="57" borderId="75" xfId="47864" applyNumberFormat="1" applyFont="1" applyFill="1" applyBorder="1" applyAlignment="1">
      <alignment horizontal="right" indent="1"/>
    </xf>
    <xf numFmtId="233" fontId="110" fillId="57" borderId="75" xfId="47864" applyNumberFormat="1" applyFont="1" applyFill="1" applyBorder="1" applyAlignment="1">
      <alignment horizontal="right" indent="1"/>
    </xf>
    <xf numFmtId="233" fontId="23" fillId="57" borderId="75" xfId="47842" applyNumberFormat="1" applyFont="1" applyFill="1" applyBorder="1" applyAlignment="1">
      <alignment horizontal="right"/>
    </xf>
    <xf numFmtId="4" fontId="118" fillId="0" borderId="44" xfId="0" applyNumberFormat="1" applyFont="1" applyFill="1" applyBorder="1" applyAlignment="1">
      <alignment horizontal="center"/>
    </xf>
    <xf numFmtId="4" fontId="23" fillId="51" borderId="76" xfId="0" applyNumberFormat="1" applyFont="1" applyFill="1" applyBorder="1" applyAlignment="1">
      <alignment horizontal="left"/>
    </xf>
    <xf numFmtId="4" fontId="23" fillId="0" borderId="46" xfId="0" applyNumberFormat="1" applyFont="1" applyBorder="1" applyAlignment="1">
      <alignment horizontal="center"/>
    </xf>
    <xf numFmtId="4" fontId="23" fillId="0" borderId="57" xfId="0" applyNumberFormat="1" applyFont="1" applyBorder="1" applyAlignment="1">
      <alignment horizontal="center"/>
    </xf>
    <xf numFmtId="4" fontId="23" fillId="55" borderId="28" xfId="0" applyNumberFormat="1" applyFont="1" applyFill="1" applyBorder="1" applyAlignment="1">
      <alignment horizontal="center"/>
    </xf>
    <xf numFmtId="0" fontId="23" fillId="0" borderId="76" xfId="47870" applyFont="1" applyFill="1" applyBorder="1"/>
    <xf numFmtId="4" fontId="23" fillId="0" borderId="0" xfId="0" applyNumberFormat="1" applyFont="1" applyBorder="1"/>
    <xf numFmtId="4" fontId="23" fillId="0" borderId="99" xfId="47842" applyNumberFormat="1" applyFont="1" applyFill="1" applyBorder="1" applyAlignment="1">
      <alignment horizontal="center"/>
    </xf>
    <xf numFmtId="4" fontId="23" fillId="0" borderId="99" xfId="47842" applyNumberFormat="1" applyFont="1" applyFill="1" applyBorder="1" applyAlignment="1">
      <alignment horizontal="right"/>
    </xf>
    <xf numFmtId="0" fontId="23" fillId="0" borderId="75" xfId="17901" applyFont="1" applyFill="1" applyBorder="1"/>
    <xf numFmtId="0" fontId="23" fillId="0" borderId="68" xfId="17901" applyFont="1" applyFill="1" applyBorder="1"/>
    <xf numFmtId="0" fontId="23" fillId="0" borderId="77" xfId="17901" applyFont="1" applyFill="1" applyBorder="1"/>
    <xf numFmtId="4" fontId="23" fillId="0" borderId="64" xfId="0" applyNumberFormat="1" applyFont="1" applyBorder="1"/>
    <xf numFmtId="4" fontId="23" fillId="0" borderId="48" xfId="47842" applyNumberFormat="1" applyFont="1" applyFill="1" applyBorder="1" applyAlignment="1">
      <alignment horizontal="center"/>
    </xf>
    <xf numFmtId="233" fontId="23" fillId="0" borderId="67" xfId="47864" applyNumberFormat="1" applyFont="1" applyBorder="1" applyAlignment="1">
      <alignment horizontal="center"/>
    </xf>
    <xf numFmtId="233" fontId="23" fillId="0" borderId="64" xfId="0" applyNumberFormat="1" applyFont="1" applyBorder="1" applyAlignment="1">
      <alignment horizontal="center"/>
    </xf>
    <xf numFmtId="0" fontId="23" fillId="0" borderId="64" xfId="17901" applyFont="1" applyFill="1" applyBorder="1"/>
    <xf numFmtId="0" fontId="23" fillId="0" borderId="64" xfId="17901" applyFont="1" applyFill="1" applyBorder="1" applyAlignment="1">
      <alignment horizontal="center"/>
    </xf>
    <xf numFmtId="209" fontId="110" fillId="0" borderId="64" xfId="47864" applyNumberFormat="1" applyFont="1" applyFill="1" applyBorder="1" applyAlignment="1">
      <alignment horizontal="right" indent="1"/>
    </xf>
    <xf numFmtId="209" fontId="110" fillId="0" borderId="71" xfId="47864" applyNumberFormat="1" applyFont="1" applyFill="1" applyBorder="1" applyAlignment="1">
      <alignment horizontal="right" indent="1"/>
    </xf>
    <xf numFmtId="0" fontId="23" fillId="0" borderId="67" xfId="17901" applyFont="1" applyFill="1" applyBorder="1"/>
    <xf numFmtId="209" fontId="110" fillId="0" borderId="64" xfId="47864" applyNumberFormat="1" applyFont="1" applyBorder="1" applyAlignment="1">
      <alignment horizontal="right" indent="1"/>
    </xf>
    <xf numFmtId="4" fontId="23" fillId="0" borderId="29" xfId="0" applyNumberFormat="1" applyFont="1" applyFill="1" applyBorder="1" applyAlignment="1">
      <alignment horizontal="center"/>
    </xf>
    <xf numFmtId="233" fontId="23" fillId="0" borderId="29" xfId="47864" applyNumberFormat="1" applyFont="1" applyBorder="1" applyAlignment="1">
      <alignment horizontal="center"/>
    </xf>
    <xf numFmtId="233" fontId="23" fillId="0" borderId="29" xfId="0" applyNumberFormat="1" applyFont="1" applyBorder="1" applyAlignment="1">
      <alignment horizontal="center"/>
    </xf>
    <xf numFmtId="209" fontId="110" fillId="0" borderId="29" xfId="47864" applyNumberFormat="1" applyFont="1" applyFill="1" applyBorder="1"/>
    <xf numFmtId="2" fontId="110" fillId="0" borderId="45" xfId="47864" applyNumberFormat="1" applyFont="1" applyFill="1" applyBorder="1"/>
    <xf numFmtId="233" fontId="23" fillId="0" borderId="64" xfId="47864" applyNumberFormat="1" applyFont="1" applyBorder="1" applyAlignment="1">
      <alignment horizontal="center"/>
    </xf>
    <xf numFmtId="209" fontId="110" fillId="0" borderId="64" xfId="47864" applyNumberFormat="1" applyFont="1" applyFill="1" applyBorder="1"/>
    <xf numFmtId="2" fontId="110" fillId="0" borderId="71" xfId="47864" applyNumberFormat="1" applyFont="1" applyFill="1" applyBorder="1"/>
    <xf numFmtId="0" fontId="118" fillId="0" borderId="57" xfId="17901" applyFont="1" applyFill="1" applyBorder="1" applyAlignment="1">
      <alignment horizontal="center"/>
    </xf>
    <xf numFmtId="0" fontId="118" fillId="0" borderId="0" xfId="17901" applyFont="1" applyFill="1" applyBorder="1"/>
    <xf numFmtId="0" fontId="23" fillId="0" borderId="57" xfId="47870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right"/>
    </xf>
    <xf numFmtId="0" fontId="23" fillId="0" borderId="31" xfId="17901" applyFont="1" applyBorder="1"/>
    <xf numFmtId="4" fontId="23" fillId="0" borderId="0" xfId="0" applyNumberFormat="1" applyFont="1" applyBorder="1" applyAlignment="1">
      <alignment horizontal="center"/>
    </xf>
    <xf numFmtId="4" fontId="23" fillId="0" borderId="76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center"/>
    </xf>
    <xf numFmtId="4" fontId="23" fillId="0" borderId="29" xfId="0" applyNumberFormat="1" applyFont="1" applyFill="1" applyBorder="1" applyAlignment="1">
      <alignment horizontal="left"/>
    </xf>
    <xf numFmtId="209" fontId="110" fillId="0" borderId="29" xfId="47864" applyNumberFormat="1" applyFont="1" applyBorder="1" applyAlignment="1">
      <alignment horizontal="right" indent="1"/>
    </xf>
    <xf numFmtId="4" fontId="23" fillId="0" borderId="72" xfId="0" applyNumberFormat="1" applyFont="1" applyBorder="1" applyAlignment="1">
      <alignment horizontal="center"/>
    </xf>
    <xf numFmtId="4" fontId="23" fillId="0" borderId="63" xfId="0" applyNumberFormat="1" applyFont="1" applyFill="1" applyBorder="1"/>
    <xf numFmtId="4" fontId="0" fillId="0" borderId="64" xfId="0" applyNumberFormat="1" applyBorder="1"/>
    <xf numFmtId="4" fontId="0" fillId="0" borderId="71" xfId="0" applyNumberFormat="1" applyBorder="1"/>
    <xf numFmtId="233" fontId="23" fillId="0" borderId="34" xfId="47864" applyNumberFormat="1" applyFont="1" applyBorder="1" applyAlignment="1">
      <alignment horizontal="center"/>
    </xf>
    <xf numFmtId="0" fontId="23" fillId="0" borderId="64" xfId="47870" applyFont="1" applyFill="1" applyBorder="1"/>
    <xf numFmtId="0" fontId="23" fillId="0" borderId="64" xfId="47870" applyFont="1" applyBorder="1" applyAlignment="1">
      <alignment horizontal="center"/>
    </xf>
    <xf numFmtId="4" fontId="23" fillId="0" borderId="64" xfId="0" applyNumberFormat="1" applyFont="1" applyFill="1" applyBorder="1" applyAlignment="1">
      <alignment horizontal="left"/>
    </xf>
    <xf numFmtId="0" fontId="23" fillId="0" borderId="93" xfId="1790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right"/>
    </xf>
    <xf numFmtId="10" fontId="123" fillId="56" borderId="100" xfId="47865" applyNumberFormat="1" applyFont="1" applyFill="1" applyBorder="1" applyAlignment="1">
      <alignment horizontal="center" vertical="center" wrapText="1"/>
    </xf>
    <xf numFmtId="10" fontId="123" fillId="56" borderId="101" xfId="47865" applyNumberFormat="1" applyFont="1" applyFill="1" applyBorder="1" applyAlignment="1">
      <alignment horizontal="center" vertical="center" wrapText="1"/>
    </xf>
    <xf numFmtId="10" fontId="123" fillId="56" borderId="102" xfId="47865" applyNumberFormat="1" applyFont="1" applyFill="1" applyBorder="1" applyAlignment="1">
      <alignment horizontal="center" vertical="center" wrapText="1"/>
    </xf>
    <xf numFmtId="2" fontId="23" fillId="0" borderId="46" xfId="17901" applyNumberFormat="1" applyFont="1" applyFill="1" applyBorder="1" applyAlignment="1">
      <alignment horizontal="center"/>
    </xf>
    <xf numFmtId="2" fontId="23" fillId="0" borderId="72" xfId="17901" applyNumberFormat="1" applyFont="1" applyFill="1" applyBorder="1" applyAlignment="1">
      <alignment horizontal="center"/>
    </xf>
    <xf numFmtId="0" fontId="23" fillId="0" borderId="72" xfId="47870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23" fillId="51" borderId="72" xfId="17901" applyFont="1" applyFill="1" applyBorder="1" applyAlignment="1">
      <alignment horizontal="center"/>
    </xf>
    <xf numFmtId="4" fontId="23" fillId="51" borderId="64" xfId="0" applyNumberFormat="1" applyFont="1" applyFill="1" applyBorder="1"/>
    <xf numFmtId="0" fontId="23" fillId="51" borderId="44" xfId="17901" applyFont="1" applyFill="1" applyBorder="1" applyAlignment="1">
      <alignment horizontal="center"/>
    </xf>
    <xf numFmtId="0" fontId="23" fillId="0" borderId="29" xfId="17901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118" fillId="57" borderId="44" xfId="0" applyNumberFormat="1" applyFont="1" applyFill="1" applyBorder="1" applyAlignment="1">
      <alignment horizontal="center"/>
    </xf>
    <xf numFmtId="233" fontId="110" fillId="57" borderId="29" xfId="47864" applyNumberFormat="1" applyFont="1" applyFill="1" applyBorder="1"/>
    <xf numFmtId="209" fontId="110" fillId="57" borderId="29" xfId="47864" applyNumberFormat="1" applyFont="1" applyFill="1" applyBorder="1"/>
    <xf numFmtId="2" fontId="110" fillId="57" borderId="45" xfId="47864" applyNumberFormat="1" applyFont="1" applyFill="1" applyBorder="1"/>
    <xf numFmtId="2" fontId="110" fillId="53" borderId="27" xfId="47864" applyNumberFormat="1" applyFont="1" applyFill="1" applyBorder="1"/>
    <xf numFmtId="2" fontId="110" fillId="53" borderId="28" xfId="47864" applyNumberFormat="1" applyFont="1" applyFill="1" applyBorder="1"/>
    <xf numFmtId="4" fontId="23" fillId="0" borderId="97" xfId="0" applyNumberFormat="1" applyFont="1" applyFill="1" applyBorder="1" applyAlignment="1">
      <alignment horizontal="center"/>
    </xf>
    <xf numFmtId="4" fontId="23" fillId="0" borderId="103" xfId="47842" applyNumberFormat="1" applyFont="1" applyFill="1" applyBorder="1" applyAlignment="1">
      <alignment horizontal="center"/>
    </xf>
    <xf numFmtId="4" fontId="23" fillId="0" borderId="103" xfId="47842" applyNumberFormat="1" applyFont="1" applyFill="1" applyBorder="1" applyAlignment="1">
      <alignment horizontal="right"/>
    </xf>
    <xf numFmtId="4" fontId="23" fillId="0" borderId="104" xfId="47842" applyNumberFormat="1" applyFont="1" applyFill="1" applyBorder="1" applyAlignment="1">
      <alignment horizontal="center"/>
    </xf>
    <xf numFmtId="4" fontId="23" fillId="0" borderId="61" xfId="47842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51" borderId="63" xfId="0" applyNumberFormat="1" applyFont="1" applyFill="1" applyBorder="1"/>
    <xf numFmtId="4" fontId="23" fillId="51" borderId="97" xfId="0" applyNumberFormat="1" applyFont="1" applyFill="1" applyBorder="1" applyAlignment="1">
      <alignment horizontal="center"/>
    </xf>
    <xf numFmtId="4" fontId="23" fillId="51" borderId="74" xfId="0" applyNumberFormat="1" applyFont="1" applyFill="1" applyBorder="1" applyAlignment="1">
      <alignment horizontal="center"/>
    </xf>
    <xf numFmtId="4" fontId="23" fillId="0" borderId="105" xfId="47842" applyNumberFormat="1" applyFont="1" applyFill="1" applyBorder="1" applyAlignment="1">
      <alignment horizontal="center"/>
    </xf>
    <xf numFmtId="4" fontId="118" fillId="57" borderId="31" xfId="0" applyNumberFormat="1" applyFont="1" applyFill="1" applyBorder="1" applyAlignment="1">
      <alignment horizontal="left"/>
    </xf>
    <xf numFmtId="233" fontId="110" fillId="57" borderId="34" xfId="47864" applyNumberFormat="1" applyFont="1" applyFill="1" applyBorder="1"/>
    <xf numFmtId="4" fontId="23" fillId="57" borderId="97" xfId="0" applyNumberFormat="1" applyFont="1" applyFill="1" applyBorder="1"/>
    <xf numFmtId="4" fontId="23" fillId="57" borderId="103" xfId="0" applyNumberFormat="1" applyFont="1" applyFill="1" applyBorder="1" applyAlignment="1">
      <alignment horizontal="right"/>
    </xf>
    <xf numFmtId="0" fontId="110" fillId="57" borderId="103" xfId="47864" applyFont="1" applyFill="1" applyBorder="1" applyAlignment="1">
      <alignment horizontal="right"/>
    </xf>
    <xf numFmtId="2" fontId="110" fillId="57" borderId="104" xfId="47864" applyNumberFormat="1" applyFont="1" applyFill="1" applyBorder="1"/>
    <xf numFmtId="4" fontId="23" fillId="0" borderId="46" xfId="0" applyNumberFormat="1" applyFont="1" applyFill="1" applyBorder="1"/>
    <xf numFmtId="4" fontId="23" fillId="55" borderId="43" xfId="0" applyNumberFormat="1" applyFont="1" applyFill="1" applyBorder="1" applyAlignment="1">
      <alignment horizontal="center"/>
    </xf>
    <xf numFmtId="4" fontId="23" fillId="55" borderId="43" xfId="0" applyNumberFormat="1" applyFont="1" applyFill="1" applyBorder="1" applyAlignment="1">
      <alignment horizontal="right"/>
    </xf>
    <xf numFmtId="0" fontId="110" fillId="55" borderId="43" xfId="47864" applyFont="1" applyFill="1" applyBorder="1" applyAlignment="1">
      <alignment horizontal="right"/>
    </xf>
    <xf numFmtId="4" fontId="118" fillId="50" borderId="76" xfId="0" applyNumberFormat="1" applyFont="1" applyFill="1" applyBorder="1" applyAlignment="1">
      <alignment horizontal="center"/>
    </xf>
    <xf numFmtId="4" fontId="118" fillId="50" borderId="75" xfId="0" applyNumberFormat="1" applyFont="1" applyFill="1" applyBorder="1" applyAlignment="1">
      <alignment horizontal="left"/>
    </xf>
    <xf numFmtId="4" fontId="23" fillId="50" borderId="75" xfId="0" applyNumberFormat="1" applyFont="1" applyFill="1" applyBorder="1" applyAlignment="1">
      <alignment horizontal="center"/>
    </xf>
    <xf numFmtId="4" fontId="23" fillId="50" borderId="75" xfId="0" applyNumberFormat="1" applyFont="1" applyFill="1" applyBorder="1" applyAlignment="1">
      <alignment horizontal="right"/>
    </xf>
    <xf numFmtId="0" fontId="110" fillId="50" borderId="75" xfId="47864" applyFont="1" applyFill="1" applyBorder="1" applyAlignment="1">
      <alignment horizontal="right"/>
    </xf>
    <xf numFmtId="4" fontId="110" fillId="50" borderId="75" xfId="47864" applyNumberFormat="1" applyFont="1" applyFill="1" applyBorder="1"/>
    <xf numFmtId="233" fontId="110" fillId="50" borderId="75" xfId="47864" applyNumberFormat="1" applyFont="1" applyFill="1" applyBorder="1"/>
    <xf numFmtId="209" fontId="110" fillId="50" borderId="75" xfId="47864" applyNumberFormat="1" applyFont="1" applyFill="1" applyBorder="1"/>
    <xf numFmtId="2" fontId="110" fillId="50" borderId="77" xfId="47864" applyNumberFormat="1" applyFont="1" applyFill="1" applyBorder="1"/>
    <xf numFmtId="4" fontId="118" fillId="0" borderId="47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left"/>
    </xf>
    <xf numFmtId="4" fontId="23" fillId="0" borderId="71" xfId="47842" applyNumberFormat="1" applyFont="1" applyFill="1" applyBorder="1" applyAlignment="1">
      <alignment horizontal="center"/>
    </xf>
    <xf numFmtId="0" fontId="118" fillId="50" borderId="76" xfId="17901" applyFont="1" applyFill="1" applyBorder="1" applyAlignment="1">
      <alignment horizontal="center"/>
    </xf>
    <xf numFmtId="0" fontId="118" fillId="50" borderId="75" xfId="17901" applyFont="1" applyFill="1" applyBorder="1"/>
    <xf numFmtId="0" fontId="23" fillId="50" borderId="75" xfId="17901" applyFont="1" applyFill="1" applyBorder="1" applyAlignment="1">
      <alignment horizontal="center"/>
    </xf>
    <xf numFmtId="3" fontId="23" fillId="50" borderId="75" xfId="47842" applyNumberFormat="1" applyFont="1" applyFill="1" applyBorder="1" applyAlignment="1">
      <alignment horizontal="right"/>
    </xf>
    <xf numFmtId="4" fontId="23" fillId="50" borderId="75" xfId="47842" applyNumberFormat="1" applyFont="1" applyFill="1" applyBorder="1" applyAlignment="1">
      <alignment horizontal="right"/>
    </xf>
    <xf numFmtId="2" fontId="110" fillId="50" borderId="75" xfId="47864" applyNumberFormat="1" applyFont="1" applyFill="1" applyBorder="1" applyAlignment="1">
      <alignment horizontal="right" indent="1"/>
    </xf>
    <xf numFmtId="233" fontId="110" fillId="50" borderId="75" xfId="47864" applyNumberFormat="1" applyFont="1" applyFill="1" applyBorder="1" applyAlignment="1">
      <alignment horizontal="right" indent="1"/>
    </xf>
    <xf numFmtId="209" fontId="110" fillId="50" borderId="77" xfId="47864" applyNumberFormat="1" applyFont="1" applyFill="1" applyBorder="1" applyAlignment="1">
      <alignment horizontal="right" indent="1"/>
    </xf>
    <xf numFmtId="0" fontId="111" fillId="51" borderId="93" xfId="47864" applyFont="1" applyFill="1" applyBorder="1"/>
    <xf numFmtId="4" fontId="23" fillId="51" borderId="103" xfId="0" applyNumberFormat="1" applyFont="1" applyFill="1" applyBorder="1" applyAlignment="1">
      <alignment horizontal="center"/>
    </xf>
    <xf numFmtId="191" fontId="23" fillId="51" borderId="72" xfId="0" applyNumberFormat="1" applyFont="1" applyFill="1" applyBorder="1" applyAlignment="1">
      <alignment horizontal="center"/>
    </xf>
    <xf numFmtId="4" fontId="23" fillId="51" borderId="63" xfId="0" applyNumberFormat="1" applyFont="1" applyFill="1" applyBorder="1" applyAlignment="1">
      <alignment horizontal="left"/>
    </xf>
    <xf numFmtId="4" fontId="23" fillId="51" borderId="64" xfId="0" applyNumberFormat="1" applyFont="1" applyFill="1" applyBorder="1" applyAlignment="1">
      <alignment horizontal="center"/>
    </xf>
    <xf numFmtId="209" fontId="111" fillId="51" borderId="67" xfId="47864" applyNumberFormat="1" applyFont="1" applyFill="1" applyBorder="1"/>
    <xf numFmtId="0" fontId="111" fillId="51" borderId="71" xfId="47864" applyFont="1" applyFill="1" applyBorder="1"/>
    <xf numFmtId="4" fontId="23" fillId="55" borderId="26" xfId="0" applyNumberFormat="1" applyFont="1" applyFill="1" applyBorder="1" applyAlignment="1">
      <alignment horizontal="center"/>
    </xf>
    <xf numFmtId="0" fontId="118" fillId="57" borderId="76" xfId="17901" applyFont="1" applyFill="1" applyBorder="1" applyAlignment="1">
      <alignment horizontal="center"/>
    </xf>
    <xf numFmtId="0" fontId="118" fillId="57" borderId="75" xfId="17901" applyFont="1" applyFill="1" applyBorder="1"/>
    <xf numFmtId="0" fontId="23" fillId="57" borderId="75" xfId="17901" applyFont="1" applyFill="1" applyBorder="1" applyAlignment="1">
      <alignment horizontal="center"/>
    </xf>
    <xf numFmtId="2" fontId="110" fillId="57" borderId="75" xfId="47864" applyNumberFormat="1" applyFont="1" applyFill="1" applyBorder="1" applyAlignment="1">
      <alignment horizontal="right" indent="1"/>
    </xf>
    <xf numFmtId="209" fontId="110" fillId="57" borderId="77" xfId="47864" applyNumberFormat="1" applyFont="1" applyFill="1" applyBorder="1" applyAlignment="1">
      <alignment horizontal="right" indent="1"/>
    </xf>
    <xf numFmtId="3" fontId="23" fillId="0" borderId="29" xfId="47842" applyNumberFormat="1" applyFont="1" applyFill="1" applyBorder="1" applyAlignment="1">
      <alignment horizontal="right"/>
    </xf>
    <xf numFmtId="209" fontId="110" fillId="0" borderId="29" xfId="47864" applyNumberFormat="1" applyFont="1" applyFill="1" applyBorder="1" applyAlignment="1">
      <alignment horizontal="right" indent="1"/>
    </xf>
    <xf numFmtId="2" fontId="110" fillId="0" borderId="29" xfId="47864" applyNumberFormat="1" applyFont="1" applyFill="1" applyBorder="1" applyAlignment="1">
      <alignment horizontal="right" indent="1"/>
    </xf>
    <xf numFmtId="233" fontId="110" fillId="0" borderId="29" xfId="47864" applyNumberFormat="1" applyFont="1" applyFill="1" applyBorder="1" applyAlignment="1">
      <alignment horizontal="right" indent="1"/>
    </xf>
    <xf numFmtId="0" fontId="118" fillId="0" borderId="47" xfId="17901" applyFont="1" applyFill="1" applyBorder="1" applyAlignment="1">
      <alignment horizontal="center"/>
    </xf>
    <xf numFmtId="0" fontId="118" fillId="0" borderId="41" xfId="17901" applyFont="1" applyFill="1" applyBorder="1"/>
    <xf numFmtId="0" fontId="23" fillId="57" borderId="77" xfId="17901" applyFont="1" applyFill="1" applyBorder="1" applyAlignment="1"/>
    <xf numFmtId="4" fontId="23" fillId="57" borderId="75" xfId="47842" applyNumberFormat="1" applyFont="1" applyFill="1" applyBorder="1" applyAlignment="1">
      <alignment horizontal="center"/>
    </xf>
    <xf numFmtId="4" fontId="23" fillId="57" borderId="75" xfId="47842" applyNumberFormat="1" applyFont="1" applyFill="1" applyBorder="1" applyAlignment="1">
      <alignment horizontal="right"/>
    </xf>
    <xf numFmtId="233" fontId="23" fillId="57" borderId="75" xfId="47864" applyNumberFormat="1" applyFont="1" applyFill="1" applyBorder="1" applyAlignment="1">
      <alignment horizontal="center"/>
    </xf>
    <xf numFmtId="233" fontId="23" fillId="57" borderId="75" xfId="0" applyNumberFormat="1" applyFont="1" applyFill="1" applyBorder="1" applyAlignment="1">
      <alignment horizontal="center"/>
    </xf>
    <xf numFmtId="4" fontId="23" fillId="0" borderId="65" xfId="47842" applyNumberFormat="1" applyFont="1" applyFill="1" applyBorder="1" applyAlignment="1">
      <alignment horizontal="center"/>
    </xf>
    <xf numFmtId="209" fontId="110" fillId="0" borderId="106" xfId="47864" applyNumberFormat="1" applyFont="1" applyBorder="1" applyAlignment="1">
      <alignment horizontal="right" indent="1"/>
    </xf>
    <xf numFmtId="0" fontId="23" fillId="0" borderId="41" xfId="17901" applyFont="1" applyBorder="1"/>
    <xf numFmtId="0" fontId="23" fillId="0" borderId="47" xfId="47870" applyFont="1" applyFill="1" applyBorder="1" applyAlignment="1">
      <alignment horizontal="center"/>
    </xf>
    <xf numFmtId="0" fontId="23" fillId="0" borderId="41" xfId="47870" applyFont="1" applyFill="1" applyBorder="1"/>
    <xf numFmtId="209" fontId="110" fillId="0" borderId="48" xfId="47864" applyNumberFormat="1" applyFont="1" applyFill="1" applyBorder="1" applyAlignment="1">
      <alignment horizontal="right" indent="1"/>
    </xf>
    <xf numFmtId="2" fontId="23" fillId="0" borderId="57" xfId="17901" applyNumberFormat="1" applyFont="1" applyFill="1" applyBorder="1" applyAlignment="1">
      <alignment horizontal="center"/>
    </xf>
    <xf numFmtId="0" fontId="23" fillId="0" borderId="29" xfId="17901" applyFont="1" applyFill="1" applyBorder="1" applyAlignment="1">
      <alignment horizontal="center"/>
    </xf>
    <xf numFmtId="2" fontId="118" fillId="57" borderId="76" xfId="17901" applyNumberFormat="1" applyFont="1" applyFill="1" applyBorder="1" applyAlignment="1">
      <alignment horizontal="center"/>
    </xf>
    <xf numFmtId="4" fontId="23" fillId="57" borderId="75" xfId="0" applyNumberFormat="1" applyFont="1" applyFill="1" applyBorder="1" applyAlignment="1">
      <alignment horizontal="center"/>
    </xf>
    <xf numFmtId="233" fontId="110" fillId="57" borderId="75" xfId="47864" applyNumberFormat="1" applyFont="1" applyFill="1" applyBorder="1"/>
    <xf numFmtId="209" fontId="110" fillId="57" borderId="75" xfId="47864" applyNumberFormat="1" applyFont="1" applyFill="1" applyBorder="1"/>
    <xf numFmtId="2" fontId="110" fillId="57" borderId="77" xfId="47864" applyNumberFormat="1" applyFont="1" applyFill="1" applyBorder="1"/>
    <xf numFmtId="4" fontId="110" fillId="57" borderId="75" xfId="47864" applyNumberFormat="1" applyFont="1" applyFill="1" applyBorder="1"/>
    <xf numFmtId="2" fontId="118" fillId="57" borderId="31" xfId="17901" applyNumberFormat="1" applyFont="1" applyFill="1" applyBorder="1" applyAlignment="1">
      <alignment horizontal="center"/>
    </xf>
    <xf numFmtId="0" fontId="118" fillId="57" borderId="30" xfId="17901" applyFont="1" applyFill="1" applyBorder="1"/>
    <xf numFmtId="0" fontId="23" fillId="57" borderId="30" xfId="17901" applyFont="1" applyFill="1" applyBorder="1" applyAlignment="1">
      <alignment horizontal="center"/>
    </xf>
    <xf numFmtId="4" fontId="23" fillId="57" borderId="30" xfId="47842" applyNumberFormat="1" applyFont="1" applyFill="1" applyBorder="1" applyAlignment="1">
      <alignment horizontal="center"/>
    </xf>
    <xf numFmtId="4" fontId="23" fillId="57" borderId="30" xfId="47842" applyNumberFormat="1" applyFont="1" applyFill="1" applyBorder="1" applyAlignment="1">
      <alignment horizontal="right"/>
    </xf>
    <xf numFmtId="2" fontId="110" fillId="57" borderId="30" xfId="47864" applyNumberFormat="1" applyFont="1" applyFill="1" applyBorder="1" applyAlignment="1">
      <alignment horizontal="right" indent="1"/>
    </xf>
    <xf numFmtId="209" fontId="110" fillId="57" borderId="34" xfId="47864" applyNumberFormat="1" applyFont="1" applyFill="1" applyBorder="1" applyAlignment="1">
      <alignment horizontal="right" indent="1"/>
    </xf>
    <xf numFmtId="4" fontId="6" fillId="0" borderId="93" xfId="0" applyNumberFormat="1" applyFont="1" applyBorder="1" applyAlignment="1">
      <alignment horizontal="center"/>
    </xf>
    <xf numFmtId="233" fontId="110" fillId="55" borderId="95" xfId="47864" applyNumberFormat="1" applyFont="1" applyFill="1" applyBorder="1"/>
    <xf numFmtId="4" fontId="119" fillId="51" borderId="59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2" fontId="0" fillId="0" borderId="43" xfId="0" applyBorder="1" applyAlignment="1"/>
    <xf numFmtId="172" fontId="0" fillId="0" borderId="58" xfId="0" applyBorder="1" applyAlignment="1"/>
    <xf numFmtId="172" fontId="119" fillId="52" borderId="60" xfId="0" applyFont="1" applyFill="1" applyBorder="1" applyAlignment="1">
      <alignment horizontal="center" vertical="center" wrapText="1"/>
    </xf>
    <xf numFmtId="172" fontId="119" fillId="52" borderId="91" xfId="0" applyFont="1" applyFill="1" applyBorder="1" applyAlignment="1">
      <alignment horizontal="center" vertical="center" wrapText="1"/>
    </xf>
    <xf numFmtId="172" fontId="0" fillId="0" borderId="91" xfId="0" applyBorder="1" applyAlignment="1">
      <alignment horizontal="center" vertical="center" wrapText="1"/>
    </xf>
    <xf numFmtId="172" fontId="0" fillId="0" borderId="92" xfId="0" applyBorder="1" applyAlignment="1">
      <alignment horizontal="center" vertical="center" wrapText="1"/>
    </xf>
    <xf numFmtId="0" fontId="123" fillId="56" borderId="80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172" fontId="0" fillId="0" borderId="81" xfId="0" applyBorder="1" applyAlignment="1">
      <alignment horizontal="left" vertical="center" wrapText="1"/>
    </xf>
    <xf numFmtId="0" fontId="123" fillId="56" borderId="86" xfId="47865" applyFont="1" applyFill="1" applyBorder="1" applyAlignment="1">
      <alignment horizontal="left" vertical="center" wrapText="1"/>
    </xf>
    <xf numFmtId="0" fontId="123" fillId="56" borderId="87" xfId="47865" applyFont="1" applyFill="1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172" fontId="0" fillId="0" borderId="89" xfId="0" applyBorder="1" applyAlignment="1">
      <alignment horizontal="left" vertical="center" wrapText="1"/>
    </xf>
    <xf numFmtId="0" fontId="123" fillId="56" borderId="89" xfId="47865" applyFont="1" applyFill="1" applyBorder="1" applyAlignment="1">
      <alignment horizontal="left" vertical="center" wrapText="1"/>
    </xf>
    <xf numFmtId="0" fontId="123" fillId="56" borderId="78" xfId="47865" applyFont="1" applyFill="1" applyBorder="1" applyAlignment="1">
      <alignment horizontal="left" vertical="center" wrapText="1"/>
    </xf>
    <xf numFmtId="0" fontId="123" fillId="56" borderId="79" xfId="47865" applyFont="1" applyFill="1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172" fontId="0" fillId="0" borderId="85" xfId="0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0" fontId="123" fillId="56" borderId="84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2" fontId="0" fillId="0" borderId="0" xfId="0" applyAlignment="1">
      <alignment wrapText="1"/>
    </xf>
    <xf numFmtId="172" fontId="109" fillId="0" borderId="0" xfId="0" applyFont="1" applyAlignment="1">
      <alignment horizontal="center" wrapText="1"/>
    </xf>
    <xf numFmtId="172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292897</xdr:colOff>
      <xdr:row>1</xdr:row>
      <xdr:rowOff>72934</xdr:rowOff>
    </xdr:from>
    <xdr:to>
      <xdr:col>2</xdr:col>
      <xdr:colOff>1378746</xdr:colOff>
      <xdr:row>1</xdr:row>
      <xdr:rowOff>816769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72" y="320584"/>
          <a:ext cx="191452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7"/>
  <sheetViews>
    <sheetView tabSelected="1" zoomScale="80" zoomScaleNormal="80" workbookViewId="0">
      <selection activeCell="L284" sqref="L284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68.77734375" style="2" customWidth="1"/>
    <col min="4" max="4" width="18.664062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5.6640625" style="2" customWidth="1"/>
    <col min="12" max="16384" width="11.44140625" style="2"/>
  </cols>
  <sheetData>
    <row r="1" spans="1:12" ht="20.25" customHeight="1" thickBot="1">
      <c r="A1" s="35"/>
      <c r="B1" s="36"/>
      <c r="C1" s="35"/>
      <c r="D1" s="36"/>
      <c r="E1" s="37"/>
      <c r="F1" s="35"/>
      <c r="G1" s="35"/>
      <c r="H1" s="155"/>
      <c r="I1" s="35"/>
      <c r="J1" s="35"/>
      <c r="K1" s="35"/>
    </row>
    <row r="2" spans="1:12" ht="69.75" customHeight="1" thickBot="1">
      <c r="A2" s="35"/>
      <c r="B2" s="531"/>
      <c r="C2" s="532"/>
      <c r="D2" s="532"/>
      <c r="E2" s="532"/>
      <c r="F2" s="532"/>
      <c r="G2" s="532"/>
      <c r="H2" s="532"/>
      <c r="I2" s="532"/>
      <c r="J2" s="533"/>
      <c r="K2" s="534"/>
    </row>
    <row r="3" spans="1:12" ht="65.25" customHeight="1" thickBot="1">
      <c r="B3" s="535" t="s">
        <v>223</v>
      </c>
      <c r="C3" s="536"/>
      <c r="D3" s="536"/>
      <c r="E3" s="536"/>
      <c r="F3" s="536"/>
      <c r="G3" s="536"/>
      <c r="H3" s="536"/>
      <c r="I3" s="536"/>
      <c r="J3" s="537"/>
      <c r="K3" s="538"/>
    </row>
    <row r="4" spans="1:12" ht="40.5" hidden="1" customHeight="1">
      <c r="B4" s="547" t="s">
        <v>177</v>
      </c>
      <c r="C4" s="548"/>
      <c r="D4" s="539" t="s">
        <v>149</v>
      </c>
      <c r="E4" s="541"/>
      <c r="F4" s="540"/>
      <c r="G4" s="541"/>
      <c r="H4" s="196" t="s">
        <v>222</v>
      </c>
      <c r="I4" s="539" t="s">
        <v>150</v>
      </c>
      <c r="J4" s="540"/>
      <c r="K4" s="424">
        <f>F1516</f>
        <v>0</v>
      </c>
    </row>
    <row r="5" spans="1:12" ht="42" hidden="1" customHeight="1">
      <c r="B5" s="551" t="s">
        <v>93</v>
      </c>
      <c r="C5" s="552"/>
      <c r="D5" s="553" t="s">
        <v>148</v>
      </c>
      <c r="E5" s="550"/>
      <c r="F5" s="549"/>
      <c r="G5" s="550"/>
      <c r="H5" s="197" t="s">
        <v>221</v>
      </c>
      <c r="I5" s="553" t="s">
        <v>150</v>
      </c>
      <c r="J5" s="549"/>
      <c r="K5" s="425"/>
    </row>
    <row r="6" spans="1:12" ht="40.5" hidden="1" customHeight="1" thickBot="1">
      <c r="B6" s="542" t="s">
        <v>86</v>
      </c>
      <c r="C6" s="543"/>
      <c r="D6" s="544" t="s">
        <v>147</v>
      </c>
      <c r="E6" s="545"/>
      <c r="F6" s="546"/>
      <c r="G6" s="545"/>
      <c r="H6" s="198" t="s">
        <v>220</v>
      </c>
      <c r="I6" s="544" t="s">
        <v>151</v>
      </c>
      <c r="J6" s="546"/>
      <c r="K6" s="426" t="e">
        <f>#REF!+#REF!+#REF!+#REF!+#REF!+#REF!+#REF!+#REF!+#REF!+#REF!+#REF!+#REF!+#REF!+#REF!+#REF!+#REF!+#REF!+#REF!+#REF!+#REF!+#REF!+J255+#REF!</f>
        <v>#REF!</v>
      </c>
    </row>
    <row r="7" spans="1:12" ht="40.5" hidden="1" customHeight="1" thickBot="1">
      <c r="B7" s="542" t="s">
        <v>155</v>
      </c>
      <c r="C7" s="543"/>
      <c r="D7" s="544"/>
      <c r="E7" s="545"/>
      <c r="F7" s="546"/>
      <c r="G7" s="545"/>
      <c r="H7" s="198"/>
      <c r="I7" s="544" t="s">
        <v>151</v>
      </c>
      <c r="J7" s="546"/>
      <c r="K7" s="426" t="e">
        <f>#REF!+I14+J262</f>
        <v>#REF!</v>
      </c>
    </row>
    <row r="8" spans="1:12" ht="42.75" customHeight="1" thickBot="1">
      <c r="B8" s="49" t="s">
        <v>4</v>
      </c>
      <c r="C8" s="49" t="s">
        <v>13</v>
      </c>
      <c r="D8" s="49" t="s">
        <v>11</v>
      </c>
      <c r="E8" s="49" t="s">
        <v>12</v>
      </c>
      <c r="F8" s="50" t="s">
        <v>66</v>
      </c>
      <c r="G8" s="50" t="s">
        <v>105</v>
      </c>
      <c r="H8" s="50" t="s">
        <v>38</v>
      </c>
      <c r="I8" s="91" t="s">
        <v>104</v>
      </c>
      <c r="J8" s="84" t="s">
        <v>94</v>
      </c>
      <c r="K8" s="50" t="s">
        <v>95</v>
      </c>
    </row>
    <row r="9" spans="1:12" ht="18.600000000000001" thickBot="1">
      <c r="B9" s="51" t="s">
        <v>70</v>
      </c>
      <c r="C9" s="52" t="s">
        <v>80</v>
      </c>
      <c r="D9" s="53"/>
      <c r="E9" s="54"/>
      <c r="F9" s="55"/>
      <c r="G9" s="81"/>
      <c r="H9" s="55"/>
      <c r="I9" s="92"/>
      <c r="J9" s="165">
        <f>K9/K277</f>
        <v>2.3147770095886595E-2</v>
      </c>
      <c r="K9" s="125">
        <f>+G10+G15+G20+G23</f>
        <v>232075</v>
      </c>
    </row>
    <row r="10" spans="1:12" ht="18">
      <c r="B10" s="362" t="s">
        <v>39</v>
      </c>
      <c r="C10" s="363" t="s">
        <v>52</v>
      </c>
      <c r="D10" s="133"/>
      <c r="E10" s="134"/>
      <c r="F10" s="135"/>
      <c r="G10" s="142">
        <f>SUM(G11:G14)</f>
        <v>69000</v>
      </c>
      <c r="H10" s="141"/>
      <c r="I10" s="143"/>
      <c r="J10" s="154"/>
      <c r="K10" s="136"/>
    </row>
    <row r="11" spans="1:12" ht="15">
      <c r="B11" s="57" t="s">
        <v>180</v>
      </c>
      <c r="C11" s="145" t="s">
        <v>81</v>
      </c>
      <c r="D11" s="110" t="s">
        <v>31</v>
      </c>
      <c r="E11" s="38">
        <v>1</v>
      </c>
      <c r="F11" s="339">
        <v>20000</v>
      </c>
      <c r="G11" s="93">
        <f t="shared" ref="G11:G14" si="0">E11*F11</f>
        <v>20000</v>
      </c>
      <c r="H11" s="286">
        <f>+F11/$K$277</f>
        <v>1.9948525343864349E-3</v>
      </c>
      <c r="I11" s="287">
        <f>+G11/$K$277</f>
        <v>1.9948525343864349E-3</v>
      </c>
      <c r="J11" s="148"/>
      <c r="K11" s="121"/>
    </row>
    <row r="12" spans="1:12" ht="15">
      <c r="B12" s="57" t="s">
        <v>181</v>
      </c>
      <c r="C12" s="104" t="s">
        <v>138</v>
      </c>
      <c r="D12" s="110" t="s">
        <v>6</v>
      </c>
      <c r="E12" s="38">
        <v>1</v>
      </c>
      <c r="F12" s="339">
        <v>4000</v>
      </c>
      <c r="G12" s="93">
        <f t="shared" si="0"/>
        <v>4000</v>
      </c>
      <c r="H12" s="286">
        <f>+F12/$K$277</f>
        <v>3.9897050687728701E-4</v>
      </c>
      <c r="I12" s="287">
        <f>+G12/$K$277</f>
        <v>3.9897050687728701E-4</v>
      </c>
      <c r="J12" s="148"/>
      <c r="K12" s="121"/>
    </row>
    <row r="13" spans="1:12" ht="15">
      <c r="B13" s="57" t="s">
        <v>182</v>
      </c>
      <c r="C13" s="145" t="s">
        <v>139</v>
      </c>
      <c r="D13" s="110" t="s">
        <v>31</v>
      </c>
      <c r="E13" s="38">
        <v>1</v>
      </c>
      <c r="F13" s="339">
        <v>30000</v>
      </c>
      <c r="G13" s="93">
        <f t="shared" si="0"/>
        <v>30000</v>
      </c>
      <c r="H13" s="286">
        <f>+F13/$K$277</f>
        <v>2.9922788015796526E-3</v>
      </c>
      <c r="I13" s="287">
        <f>+G13/$K$277</f>
        <v>2.9922788015796526E-3</v>
      </c>
      <c r="J13" s="148"/>
      <c r="K13" s="121"/>
      <c r="L13" s="27"/>
    </row>
    <row r="14" spans="1:12" ht="15">
      <c r="B14" s="57" t="s">
        <v>183</v>
      </c>
      <c r="C14" s="145" t="s">
        <v>493</v>
      </c>
      <c r="D14" s="110" t="s">
        <v>6</v>
      </c>
      <c r="E14" s="38">
        <v>1</v>
      </c>
      <c r="F14" s="339">
        <v>15000</v>
      </c>
      <c r="G14" s="93">
        <f t="shared" si="0"/>
        <v>15000</v>
      </c>
      <c r="H14" s="286">
        <f>+F14/$K$277</f>
        <v>1.4961394007898263E-3</v>
      </c>
      <c r="I14" s="287">
        <f>+G14/$K$277</f>
        <v>1.4961394007898263E-3</v>
      </c>
      <c r="J14" s="148"/>
      <c r="K14" s="121"/>
      <c r="L14" s="27"/>
    </row>
    <row r="15" spans="1:12" ht="18">
      <c r="B15" s="58" t="s">
        <v>40</v>
      </c>
      <c r="C15" s="364" t="s">
        <v>61</v>
      </c>
      <c r="D15" s="127"/>
      <c r="E15" s="365"/>
      <c r="F15" s="128"/>
      <c r="G15" s="129">
        <f>SUM(G16:G19)</f>
        <v>71075</v>
      </c>
      <c r="H15" s="157"/>
      <c r="I15" s="157"/>
      <c r="J15" s="366"/>
      <c r="K15" s="130"/>
      <c r="L15" s="26"/>
    </row>
    <row r="16" spans="1:12" ht="18">
      <c r="B16" s="57" t="s">
        <v>46</v>
      </c>
      <c r="C16" s="324" t="s">
        <v>198</v>
      </c>
      <c r="D16" s="111" t="s">
        <v>31</v>
      </c>
      <c r="E16" s="38">
        <v>1</v>
      </c>
      <c r="F16" s="339">
        <v>15000</v>
      </c>
      <c r="G16" s="93">
        <f t="shared" ref="G16:G18" si="1">E16*F16</f>
        <v>15000</v>
      </c>
      <c r="H16" s="286">
        <f>+F16/$K$277</f>
        <v>1.4961394007898263E-3</v>
      </c>
      <c r="I16" s="287">
        <f>+G16/$K$277</f>
        <v>1.4961394007898263E-3</v>
      </c>
      <c r="J16" s="284"/>
      <c r="K16" s="97"/>
      <c r="L16" s="28"/>
    </row>
    <row r="17" spans="2:12" ht="18">
      <c r="B17" s="57" t="s">
        <v>47</v>
      </c>
      <c r="C17" s="324" t="s">
        <v>197</v>
      </c>
      <c r="D17" s="111" t="s">
        <v>31</v>
      </c>
      <c r="E17" s="38">
        <v>1</v>
      </c>
      <c r="F17" s="339">
        <v>15000</v>
      </c>
      <c r="G17" s="93">
        <f t="shared" si="1"/>
        <v>15000</v>
      </c>
      <c r="H17" s="286">
        <f>+F17/$K$277</f>
        <v>1.4961394007898263E-3</v>
      </c>
      <c r="I17" s="287">
        <f>+G17/$K$277</f>
        <v>1.4961394007898263E-3</v>
      </c>
      <c r="J17" s="284"/>
      <c r="K17" s="97"/>
      <c r="L17" s="26"/>
    </row>
    <row r="18" spans="2:12" ht="18">
      <c r="B18" s="57" t="s">
        <v>48</v>
      </c>
      <c r="C18" s="324" t="s">
        <v>199</v>
      </c>
      <c r="D18" s="111" t="s">
        <v>31</v>
      </c>
      <c r="E18" s="38">
        <v>1</v>
      </c>
      <c r="F18" s="339">
        <v>15000</v>
      </c>
      <c r="G18" s="93">
        <f t="shared" si="1"/>
        <v>15000</v>
      </c>
      <c r="H18" s="286">
        <f>+F18/$K$277</f>
        <v>1.4961394007898263E-3</v>
      </c>
      <c r="I18" s="287">
        <f>+G18/$K$277</f>
        <v>1.4961394007898263E-3</v>
      </c>
      <c r="J18" s="284"/>
      <c r="K18" s="97"/>
      <c r="L18" s="28"/>
    </row>
    <row r="19" spans="2:12" ht="18">
      <c r="B19" s="57" t="s">
        <v>50</v>
      </c>
      <c r="C19" s="324" t="s">
        <v>65</v>
      </c>
      <c r="D19" s="111" t="s">
        <v>212</v>
      </c>
      <c r="E19" s="38">
        <v>5</v>
      </c>
      <c r="F19" s="339">
        <v>5215</v>
      </c>
      <c r="G19" s="93">
        <f t="shared" ref="G19" si="2">E19*F19</f>
        <v>26075</v>
      </c>
      <c r="H19" s="286">
        <f>+F19/$K$277</f>
        <v>5.2015779834126293E-4</v>
      </c>
      <c r="I19" s="287">
        <f>+G19/$K$277</f>
        <v>2.6007889917063149E-3</v>
      </c>
      <c r="J19" s="284"/>
      <c r="K19" s="97"/>
      <c r="L19" s="28"/>
    </row>
    <row r="20" spans="2:12" ht="18">
      <c r="B20" s="58" t="s">
        <v>41</v>
      </c>
      <c r="C20" s="364" t="s">
        <v>62</v>
      </c>
      <c r="D20" s="127"/>
      <c r="E20" s="365"/>
      <c r="F20" s="128"/>
      <c r="G20" s="129">
        <f>SUM(G21:G22)</f>
        <v>57000</v>
      </c>
      <c r="H20" s="157"/>
      <c r="I20" s="157"/>
      <c r="J20" s="366"/>
      <c r="K20" s="130"/>
      <c r="L20" s="26"/>
    </row>
    <row r="21" spans="2:12" ht="18">
      <c r="B21" s="122" t="s">
        <v>196</v>
      </c>
      <c r="C21" s="105" t="s">
        <v>224</v>
      </c>
      <c r="D21" s="110" t="s">
        <v>31</v>
      </c>
      <c r="E21" s="38">
        <v>1</v>
      </c>
      <c r="F21" s="339">
        <v>32000</v>
      </c>
      <c r="G21" s="93">
        <f t="shared" ref="G21:G22" si="3">E21*F21</f>
        <v>32000</v>
      </c>
      <c r="H21" s="286">
        <f>+F21/$K$277</f>
        <v>3.1917640550182961E-3</v>
      </c>
      <c r="I21" s="287">
        <f>+G21/$K$277</f>
        <v>3.1917640550182961E-3</v>
      </c>
      <c r="J21" s="86"/>
      <c r="K21" s="96"/>
      <c r="L21" s="29"/>
    </row>
    <row r="22" spans="2:12" ht="18">
      <c r="B22" s="122" t="s">
        <v>49</v>
      </c>
      <c r="C22" s="105" t="s">
        <v>225</v>
      </c>
      <c r="D22" s="112" t="s">
        <v>212</v>
      </c>
      <c r="E22" s="38">
        <v>5</v>
      </c>
      <c r="F22" s="339">
        <v>5000</v>
      </c>
      <c r="G22" s="93">
        <f t="shared" si="3"/>
        <v>25000</v>
      </c>
      <c r="H22" s="286">
        <f>+F22/$K$277</f>
        <v>4.9871313359660873E-4</v>
      </c>
      <c r="I22" s="287">
        <f>+G22/$K$277</f>
        <v>2.493565667983044E-3</v>
      </c>
      <c r="J22" s="86"/>
      <c r="K22" s="96"/>
      <c r="L22" s="29"/>
    </row>
    <row r="23" spans="2:12" ht="18">
      <c r="B23" s="58" t="s">
        <v>97</v>
      </c>
      <c r="C23" s="364" t="s">
        <v>63</v>
      </c>
      <c r="D23" s="127"/>
      <c r="E23" s="365"/>
      <c r="F23" s="128"/>
      <c r="G23" s="129">
        <f>SUM(G24)</f>
        <v>35000</v>
      </c>
      <c r="H23" s="157"/>
      <c r="I23" s="157"/>
      <c r="J23" s="366"/>
      <c r="K23" s="130"/>
      <c r="L23" s="29"/>
    </row>
    <row r="24" spans="2:12" ht="18.600000000000001" thickBot="1">
      <c r="B24" s="59" t="s">
        <v>98</v>
      </c>
      <c r="C24" s="106" t="s">
        <v>195</v>
      </c>
      <c r="D24" s="113" t="s">
        <v>31</v>
      </c>
      <c r="E24" s="38">
        <v>1</v>
      </c>
      <c r="F24" s="339">
        <v>35000</v>
      </c>
      <c r="G24" s="93">
        <f>E24*F24</f>
        <v>35000</v>
      </c>
      <c r="H24" s="286">
        <f>+F24/$K$277</f>
        <v>3.4909919351762612E-3</v>
      </c>
      <c r="I24" s="287">
        <f>+G24/$K$277</f>
        <v>3.4909919351762612E-3</v>
      </c>
      <c r="J24" s="87"/>
      <c r="K24" s="60"/>
      <c r="L24" s="29"/>
    </row>
    <row r="25" spans="2:12" ht="18.600000000000001" thickBot="1">
      <c r="B25" s="80" t="s">
        <v>71</v>
      </c>
      <c r="C25" s="52" t="s">
        <v>230</v>
      </c>
      <c r="D25" s="53"/>
      <c r="E25" s="54"/>
      <c r="F25" s="340"/>
      <c r="G25" s="82"/>
      <c r="H25" s="158"/>
      <c r="I25" s="159"/>
      <c r="J25" s="165">
        <f>K25/K277</f>
        <v>8.1197220802568804E-3</v>
      </c>
      <c r="K25" s="124">
        <f>SUM(G26:G30)</f>
        <v>81406.740000000005</v>
      </c>
      <c r="L25" s="28"/>
    </row>
    <row r="26" spans="2:12" ht="18">
      <c r="B26" s="61" t="s">
        <v>184</v>
      </c>
      <c r="C26" s="144" t="s">
        <v>494</v>
      </c>
      <c r="D26" s="443" t="s">
        <v>3</v>
      </c>
      <c r="E26" s="444">
        <v>3</v>
      </c>
      <c r="F26" s="445">
        <v>1643</v>
      </c>
      <c r="G26" s="446">
        <f t="shared" ref="G26:G29" si="4">E26*F26</f>
        <v>4929</v>
      </c>
      <c r="H26" s="286">
        <f>+F26/$K$277</f>
        <v>1.6387713569984564E-4</v>
      </c>
      <c r="I26" s="287">
        <f>+G26/$K$277</f>
        <v>4.9163140709953688E-4</v>
      </c>
      <c r="J26" s="85"/>
      <c r="K26" s="62"/>
      <c r="L26" s="28"/>
    </row>
    <row r="27" spans="2:12" ht="18">
      <c r="B27" s="61" t="s">
        <v>185</v>
      </c>
      <c r="C27" s="144" t="s">
        <v>82</v>
      </c>
      <c r="D27" s="66" t="s">
        <v>3</v>
      </c>
      <c r="E27" s="38">
        <v>50</v>
      </c>
      <c r="F27" s="339">
        <v>600</v>
      </c>
      <c r="G27" s="93">
        <f t="shared" si="4"/>
        <v>30000</v>
      </c>
      <c r="H27" s="286">
        <f>+F27/$K$277</f>
        <v>5.9845576031593051E-5</v>
      </c>
      <c r="I27" s="287">
        <f>+G27/$K$277</f>
        <v>2.9922788015796526E-3</v>
      </c>
      <c r="J27" s="85"/>
      <c r="K27" s="62"/>
      <c r="L27" s="28"/>
    </row>
    <row r="28" spans="2:12" ht="18">
      <c r="B28" s="61" t="s">
        <v>186</v>
      </c>
      <c r="C28" s="144" t="s">
        <v>226</v>
      </c>
      <c r="D28" s="66" t="s">
        <v>3</v>
      </c>
      <c r="E28" s="38">
        <v>82</v>
      </c>
      <c r="F28" s="339">
        <v>400</v>
      </c>
      <c r="G28" s="93">
        <f t="shared" si="4"/>
        <v>32800</v>
      </c>
      <c r="H28" s="286">
        <f>+F28/$K$277</f>
        <v>3.9897050687728701E-5</v>
      </c>
      <c r="I28" s="287">
        <f>+G28/$K$277</f>
        <v>3.2715581563937533E-3</v>
      </c>
      <c r="J28" s="85"/>
      <c r="K28" s="62"/>
      <c r="L28" s="28"/>
    </row>
    <row r="29" spans="2:12" ht="18">
      <c r="B29" s="61" t="s">
        <v>187</v>
      </c>
      <c r="C29" s="144" t="s">
        <v>550</v>
      </c>
      <c r="D29" s="66" t="s">
        <v>3</v>
      </c>
      <c r="E29" s="334">
        <v>25</v>
      </c>
      <c r="F29" s="341">
        <v>500</v>
      </c>
      <c r="G29" s="447">
        <f t="shared" si="4"/>
        <v>12500</v>
      </c>
      <c r="H29" s="286">
        <f>+F29/$K$277</f>
        <v>4.9871313359660876E-5</v>
      </c>
      <c r="I29" s="287">
        <f>+G29/$K$277</f>
        <v>1.246782833991522E-3</v>
      </c>
      <c r="J29" s="336"/>
      <c r="K29" s="97"/>
      <c r="L29" s="28"/>
    </row>
    <row r="30" spans="2:12" ht="18.600000000000001" thickBot="1">
      <c r="B30" s="431" t="s">
        <v>188</v>
      </c>
      <c r="C30" s="415" t="s">
        <v>227</v>
      </c>
      <c r="D30" s="448" t="s">
        <v>3</v>
      </c>
      <c r="E30" s="449">
        <v>0.54</v>
      </c>
      <c r="F30" s="423">
        <v>2181</v>
      </c>
      <c r="G30" s="152">
        <f t="shared" ref="G30" si="5">E30*F30</f>
        <v>1177.74</v>
      </c>
      <c r="H30" s="388">
        <f>+F30/$K$277</f>
        <v>2.1753866887484074E-4</v>
      </c>
      <c r="I30" s="389">
        <f>+G30/$K$277</f>
        <v>1.17470881192414E-4</v>
      </c>
      <c r="J30" s="395"/>
      <c r="K30" s="96"/>
      <c r="L30" s="28"/>
    </row>
    <row r="31" spans="2:12" ht="18.600000000000001" thickBot="1">
      <c r="B31" s="80" t="s">
        <v>73</v>
      </c>
      <c r="C31" s="52" t="s">
        <v>72</v>
      </c>
      <c r="D31" s="53"/>
      <c r="E31" s="54"/>
      <c r="F31" s="340"/>
      <c r="G31" s="82"/>
      <c r="H31" s="159"/>
      <c r="I31" s="159"/>
      <c r="J31" s="165">
        <f>K31/K277</f>
        <v>4.3352334762539448E-2</v>
      </c>
      <c r="K31" s="124">
        <f>SUM(G32:G36)</f>
        <v>434642</v>
      </c>
      <c r="L31" s="31"/>
    </row>
    <row r="32" spans="2:12" ht="18">
      <c r="B32" s="63">
        <v>3.1</v>
      </c>
      <c r="C32" s="285" t="s">
        <v>610</v>
      </c>
      <c r="D32" s="451" t="s">
        <v>3</v>
      </c>
      <c r="E32" s="444">
        <v>75</v>
      </c>
      <c r="F32" s="445">
        <v>2644</v>
      </c>
      <c r="G32" s="446">
        <f t="shared" ref="G32:G34" si="6">E32*F32</f>
        <v>198300</v>
      </c>
      <c r="H32" s="286">
        <f>+F32/$K$277</f>
        <v>2.6371950504588672E-4</v>
      </c>
      <c r="I32" s="287">
        <f>+G32/$K$277</f>
        <v>1.9778962878441504E-2</v>
      </c>
      <c r="J32" s="284"/>
      <c r="K32" s="97"/>
      <c r="L32" s="32"/>
    </row>
    <row r="33" spans="2:12" ht="18">
      <c r="B33" s="63" t="s">
        <v>584</v>
      </c>
      <c r="C33" s="285" t="s">
        <v>495</v>
      </c>
      <c r="D33" s="61" t="s">
        <v>3</v>
      </c>
      <c r="E33" s="38">
        <v>10</v>
      </c>
      <c r="F33" s="339">
        <v>2262</v>
      </c>
      <c r="G33" s="93">
        <f t="shared" si="6"/>
        <v>22620</v>
      </c>
      <c r="H33" s="286">
        <f>+F33/$K$277</f>
        <v>2.256178216391058E-4</v>
      </c>
      <c r="I33" s="287">
        <f>+G33/$K$277</f>
        <v>2.256178216391058E-3</v>
      </c>
      <c r="J33" s="284"/>
      <c r="K33" s="97"/>
      <c r="L33" s="32"/>
    </row>
    <row r="34" spans="2:12" ht="18">
      <c r="B34" s="63">
        <v>3.3</v>
      </c>
      <c r="C34" s="285" t="s">
        <v>587</v>
      </c>
      <c r="D34" s="61" t="s">
        <v>3</v>
      </c>
      <c r="E34" s="38">
        <v>15</v>
      </c>
      <c r="F34" s="339">
        <v>2262</v>
      </c>
      <c r="G34" s="93">
        <f t="shared" si="6"/>
        <v>33930</v>
      </c>
      <c r="H34" s="286">
        <f>+F34/$K$277</f>
        <v>2.256178216391058E-4</v>
      </c>
      <c r="I34" s="287">
        <f>+G34/$K$277</f>
        <v>3.384267324586587E-3</v>
      </c>
      <c r="J34" s="284"/>
      <c r="K34" s="97"/>
      <c r="L34" s="32"/>
    </row>
    <row r="35" spans="2:12" ht="18">
      <c r="B35" s="63">
        <v>3.4</v>
      </c>
      <c r="C35" s="285" t="s">
        <v>611</v>
      </c>
      <c r="D35" s="61" t="s">
        <v>3</v>
      </c>
      <c r="E35" s="38">
        <v>44</v>
      </c>
      <c r="F35" s="339">
        <v>2644</v>
      </c>
      <c r="G35" s="93">
        <f>E35*F35</f>
        <v>116336</v>
      </c>
      <c r="H35" s="286">
        <f>+F35/$K$277</f>
        <v>2.6371950504588672E-4</v>
      </c>
      <c r="I35" s="287">
        <f>+G35/$K$277</f>
        <v>1.1603658222019015E-2</v>
      </c>
      <c r="J35" s="284"/>
      <c r="K35" s="97"/>
      <c r="L35" s="30"/>
    </row>
    <row r="36" spans="2:12" ht="18.600000000000001" thickBot="1">
      <c r="B36" s="432" t="s">
        <v>228</v>
      </c>
      <c r="C36" s="450" t="s">
        <v>229</v>
      </c>
      <c r="D36" s="452" t="s">
        <v>3</v>
      </c>
      <c r="E36" s="381">
        <v>24</v>
      </c>
      <c r="F36" s="382">
        <v>2644</v>
      </c>
      <c r="G36" s="453">
        <f>E36*F36</f>
        <v>63456</v>
      </c>
      <c r="H36" s="388">
        <f>+F36/$K$277</f>
        <v>2.6371950504588672E-4</v>
      </c>
      <c r="I36" s="389">
        <f>+G36/$K$277</f>
        <v>6.3292681211012817E-3</v>
      </c>
      <c r="J36" s="83"/>
      <c r="K36" s="289"/>
      <c r="L36" s="30"/>
    </row>
    <row r="37" spans="2:12" ht="18.600000000000001" thickBot="1">
      <c r="B37" s="80" t="s">
        <v>99</v>
      </c>
      <c r="C37" s="52" t="s">
        <v>231</v>
      </c>
      <c r="D37" s="53"/>
      <c r="E37" s="54"/>
      <c r="F37" s="340"/>
      <c r="G37" s="82"/>
      <c r="H37" s="159"/>
      <c r="I37" s="159"/>
      <c r="J37" s="165">
        <f>K37/K277</f>
        <v>4.7430611283839075E-2</v>
      </c>
      <c r="K37" s="124">
        <f>SUM(G38:G44)</f>
        <v>475530</v>
      </c>
      <c r="L37" s="30"/>
    </row>
    <row r="38" spans="2:12" ht="18">
      <c r="B38" s="434" t="s">
        <v>232</v>
      </c>
      <c r="C38" s="435" t="s">
        <v>233</v>
      </c>
      <c r="D38" s="436" t="s">
        <v>3</v>
      </c>
      <c r="E38" s="38">
        <v>10</v>
      </c>
      <c r="F38" s="339">
        <v>2263</v>
      </c>
      <c r="G38" s="93">
        <f t="shared" ref="G38:G44" si="7">E38*F38</f>
        <v>22630</v>
      </c>
      <c r="H38" s="418">
        <f>+F38/$K$277</f>
        <v>2.2571756426582513E-4</v>
      </c>
      <c r="I38" s="398">
        <f>+G38/$K$277</f>
        <v>2.2571756426582514E-3</v>
      </c>
      <c r="J38" s="413"/>
      <c r="K38" s="62"/>
      <c r="L38" s="30"/>
    </row>
    <row r="39" spans="2:12" ht="18">
      <c r="B39" s="63" t="s">
        <v>588</v>
      </c>
      <c r="C39" s="337" t="s">
        <v>235</v>
      </c>
      <c r="D39" s="61" t="s">
        <v>2</v>
      </c>
      <c r="E39" s="38">
        <v>138</v>
      </c>
      <c r="F39" s="339">
        <v>800</v>
      </c>
      <c r="G39" s="93">
        <f t="shared" si="7"/>
        <v>110400</v>
      </c>
      <c r="H39" s="286">
        <f>+F39/$K$277</f>
        <v>7.9794101375457401E-5</v>
      </c>
      <c r="I39" s="287">
        <f>+G39/$K$277</f>
        <v>1.1011585989813121E-2</v>
      </c>
      <c r="J39" s="336"/>
      <c r="K39" s="97"/>
      <c r="L39" s="30"/>
    </row>
    <row r="40" spans="2:12" ht="18">
      <c r="B40" s="63" t="s">
        <v>234</v>
      </c>
      <c r="C40" s="337" t="s">
        <v>237</v>
      </c>
      <c r="D40" s="61" t="s">
        <v>31</v>
      </c>
      <c r="E40" s="38">
        <v>1</v>
      </c>
      <c r="F40" s="339">
        <v>50000</v>
      </c>
      <c r="G40" s="93">
        <f t="shared" si="7"/>
        <v>50000</v>
      </c>
      <c r="H40" s="286">
        <f>+F40/$K$277</f>
        <v>4.987131335966088E-3</v>
      </c>
      <c r="I40" s="287">
        <f>+G40/$K$277</f>
        <v>4.987131335966088E-3</v>
      </c>
      <c r="J40" s="336"/>
      <c r="K40" s="97"/>
      <c r="L40" s="30"/>
    </row>
    <row r="41" spans="2:12" ht="18">
      <c r="B41" s="63" t="s">
        <v>236</v>
      </c>
      <c r="C41" s="337" t="s">
        <v>239</v>
      </c>
      <c r="D41" s="61" t="s">
        <v>31</v>
      </c>
      <c r="E41" s="38">
        <v>1</v>
      </c>
      <c r="F41" s="339">
        <v>30000</v>
      </c>
      <c r="G41" s="93">
        <f t="shared" si="7"/>
        <v>30000</v>
      </c>
      <c r="H41" s="286">
        <f>+F41/$K$277</f>
        <v>2.9922788015796526E-3</v>
      </c>
      <c r="I41" s="287">
        <f>+G41/$K$277</f>
        <v>2.9922788015796526E-3</v>
      </c>
      <c r="J41" s="336"/>
      <c r="K41" s="97"/>
      <c r="L41" s="30"/>
    </row>
    <row r="42" spans="2:12" ht="18">
      <c r="B42" s="63" t="s">
        <v>238</v>
      </c>
      <c r="C42" s="337" t="s">
        <v>241</v>
      </c>
      <c r="D42" s="61" t="s">
        <v>2</v>
      </c>
      <c r="E42" s="38">
        <f>(20+75+50)</f>
        <v>145</v>
      </c>
      <c r="F42" s="339">
        <v>500</v>
      </c>
      <c r="G42" s="93">
        <f t="shared" si="7"/>
        <v>72500</v>
      </c>
      <c r="H42" s="286">
        <f>+F42/$K$277</f>
        <v>4.9871313359660876E-5</v>
      </c>
      <c r="I42" s="287">
        <f>+G42/$K$277</f>
        <v>7.231340437150827E-3</v>
      </c>
      <c r="J42" s="336"/>
      <c r="K42" s="97"/>
      <c r="L42" s="30"/>
    </row>
    <row r="43" spans="2:12" ht="18">
      <c r="B43" s="63" t="s">
        <v>240</v>
      </c>
      <c r="C43" s="337" t="s">
        <v>243</v>
      </c>
      <c r="D43" s="61" t="s">
        <v>31</v>
      </c>
      <c r="E43" s="38">
        <v>1</v>
      </c>
      <c r="F43" s="339">
        <v>10000</v>
      </c>
      <c r="G43" s="93">
        <f t="shared" si="7"/>
        <v>10000</v>
      </c>
      <c r="H43" s="286">
        <f>+F43/$K$277</f>
        <v>9.9742626719321746E-4</v>
      </c>
      <c r="I43" s="287">
        <f>+G43/$K$277</f>
        <v>9.9742626719321746E-4</v>
      </c>
      <c r="J43" s="336"/>
      <c r="K43" s="97"/>
      <c r="L43" s="30"/>
    </row>
    <row r="44" spans="2:12" ht="18.600000000000001" thickBot="1">
      <c r="B44" s="432" t="s">
        <v>242</v>
      </c>
      <c r="C44" s="433" t="s">
        <v>496</v>
      </c>
      <c r="D44" s="431" t="s">
        <v>3</v>
      </c>
      <c r="E44" s="42">
        <v>300</v>
      </c>
      <c r="F44" s="344">
        <v>600</v>
      </c>
      <c r="G44" s="387">
        <f t="shared" si="7"/>
        <v>180000</v>
      </c>
      <c r="H44" s="388">
        <f>+F44/$K$277</f>
        <v>5.9845576031593051E-5</v>
      </c>
      <c r="I44" s="389">
        <f>+G44/$K$277</f>
        <v>1.7953672809477916E-2</v>
      </c>
      <c r="J44" s="395"/>
      <c r="K44" s="96"/>
      <c r="L44" s="30"/>
    </row>
    <row r="45" spans="2:12" ht="18.600000000000001" thickBot="1">
      <c r="B45" s="51">
        <v>5</v>
      </c>
      <c r="C45" s="52" t="s">
        <v>84</v>
      </c>
      <c r="D45" s="53"/>
      <c r="E45" s="54"/>
      <c r="F45" s="340"/>
      <c r="G45" s="441"/>
      <c r="H45" s="159"/>
      <c r="I45" s="159">
        <f>+G45/$K$277</f>
        <v>0</v>
      </c>
      <c r="J45" s="165">
        <f>K45/K277</f>
        <v>0.12652402070659324</v>
      </c>
      <c r="K45" s="442">
        <f>G47+G48</f>
        <v>1268505</v>
      </c>
      <c r="L45" s="28"/>
    </row>
    <row r="46" spans="2:12" ht="18">
      <c r="B46" s="437" t="s">
        <v>100</v>
      </c>
      <c r="C46" s="454" t="s">
        <v>244</v>
      </c>
      <c r="D46" s="456"/>
      <c r="E46" s="457"/>
      <c r="F46" s="458"/>
      <c r="G46" s="459"/>
      <c r="H46" s="455"/>
      <c r="I46" s="438"/>
      <c r="J46" s="439"/>
      <c r="K46" s="440"/>
      <c r="L46" s="28"/>
    </row>
    <row r="47" spans="2:12" ht="18">
      <c r="B47" s="367" t="s">
        <v>245</v>
      </c>
      <c r="C47" s="410" t="s">
        <v>553</v>
      </c>
      <c r="D47" s="460" t="s">
        <v>31</v>
      </c>
      <c r="E47" s="308">
        <v>1</v>
      </c>
      <c r="F47" s="342">
        <v>50000</v>
      </c>
      <c r="G47" s="93">
        <f t="shared" ref="G47" si="8">E47*F47</f>
        <v>50000</v>
      </c>
      <c r="H47" s="286">
        <f>+F47/$K$277</f>
        <v>4.987131335966088E-3</v>
      </c>
      <c r="I47" s="287">
        <f>+G47/$K$277</f>
        <v>4.987131335966088E-3</v>
      </c>
      <c r="J47" s="300"/>
      <c r="K47" s="368"/>
      <c r="L47" s="28"/>
    </row>
    <row r="48" spans="2:12" ht="18">
      <c r="B48" s="294" t="s">
        <v>246</v>
      </c>
      <c r="C48" s="295" t="s">
        <v>85</v>
      </c>
      <c r="D48" s="296"/>
      <c r="E48" s="297"/>
      <c r="F48" s="128"/>
      <c r="G48" s="129">
        <f>G49+G53+G56</f>
        <v>1218505</v>
      </c>
      <c r="H48" s="157"/>
      <c r="I48" s="157"/>
      <c r="J48" s="128"/>
      <c r="K48" s="298"/>
      <c r="L48" s="34"/>
    </row>
    <row r="49" spans="2:12" ht="18">
      <c r="B49" s="56"/>
      <c r="C49" s="102" t="s">
        <v>83</v>
      </c>
      <c r="D49" s="131"/>
      <c r="E49" s="78"/>
      <c r="F49" s="79"/>
      <c r="G49" s="132">
        <f>SUM(G50:G52)</f>
        <v>428065</v>
      </c>
      <c r="H49" s="160"/>
      <c r="I49" s="160"/>
      <c r="J49" s="369"/>
      <c r="K49" s="98"/>
      <c r="L49" s="34"/>
    </row>
    <row r="50" spans="2:12" ht="18">
      <c r="B50" s="301" t="s">
        <v>247</v>
      </c>
      <c r="C50" s="103" t="s">
        <v>248</v>
      </c>
      <c r="D50" s="66" t="s">
        <v>3</v>
      </c>
      <c r="E50" s="38">
        <v>2.6</v>
      </c>
      <c r="F50" s="339">
        <v>23720</v>
      </c>
      <c r="G50" s="93">
        <f>E50*F50</f>
        <v>61672</v>
      </c>
      <c r="H50" s="286">
        <f>+F50/$K$277</f>
        <v>2.365895105782312E-3</v>
      </c>
      <c r="I50" s="287">
        <f>+G50/$K$277</f>
        <v>6.151327275034011E-3</v>
      </c>
      <c r="J50" s="147"/>
      <c r="K50" s="303"/>
      <c r="L50" s="34"/>
    </row>
    <row r="51" spans="2:12" ht="18">
      <c r="B51" s="301" t="s">
        <v>249</v>
      </c>
      <c r="C51" s="103" t="s">
        <v>497</v>
      </c>
      <c r="D51" s="66" t="s">
        <v>3</v>
      </c>
      <c r="E51" s="38">
        <v>0.6</v>
      </c>
      <c r="F51" s="339">
        <v>28295</v>
      </c>
      <c r="G51" s="93">
        <f t="shared" ref="G51:G52" si="9">E51*F51</f>
        <v>16977</v>
      </c>
      <c r="H51" s="286">
        <f>+F51/$K$277</f>
        <v>2.8222176230232091E-3</v>
      </c>
      <c r="I51" s="287">
        <f>+G51/$K$277</f>
        <v>1.6933305738139255E-3</v>
      </c>
      <c r="J51" s="147"/>
      <c r="K51" s="303"/>
      <c r="L51" s="34"/>
    </row>
    <row r="52" spans="2:12" ht="18">
      <c r="B52" s="301" t="s">
        <v>250</v>
      </c>
      <c r="C52" s="144" t="s">
        <v>552</v>
      </c>
      <c r="D52" s="66" t="s">
        <v>3</v>
      </c>
      <c r="E52" s="38">
        <v>14.4</v>
      </c>
      <c r="F52" s="339">
        <v>24265</v>
      </c>
      <c r="G52" s="93">
        <f t="shared" si="9"/>
        <v>349416</v>
      </c>
      <c r="H52" s="286">
        <f>+F52/$K$277</f>
        <v>2.4202548373443425E-3</v>
      </c>
      <c r="I52" s="287">
        <f>+G52/$K$277</f>
        <v>3.485166965775853E-2</v>
      </c>
      <c r="J52" s="147"/>
      <c r="K52" s="303"/>
      <c r="L52" s="34"/>
    </row>
    <row r="53" spans="2:12" ht="18">
      <c r="B53" s="56" t="s">
        <v>252</v>
      </c>
      <c r="C53" s="102" t="s">
        <v>251</v>
      </c>
      <c r="D53" s="131"/>
      <c r="E53" s="78"/>
      <c r="F53" s="79"/>
      <c r="G53" s="132">
        <f>SUM(G54:G55)</f>
        <v>190080</v>
      </c>
      <c r="H53" s="160"/>
      <c r="I53" s="160"/>
      <c r="J53" s="369"/>
      <c r="K53" s="98"/>
      <c r="L53"/>
    </row>
    <row r="54" spans="2:12" ht="18">
      <c r="B54" s="57" t="s">
        <v>253</v>
      </c>
      <c r="C54" s="103" t="s">
        <v>254</v>
      </c>
      <c r="D54" s="66" t="s">
        <v>3</v>
      </c>
      <c r="E54" s="38">
        <v>3.82</v>
      </c>
      <c r="F54" s="339">
        <v>24000</v>
      </c>
      <c r="G54" s="93">
        <f>E54*F54</f>
        <v>91680</v>
      </c>
      <c r="H54" s="286">
        <f>+F54/$K$277</f>
        <v>2.3938230412637223E-3</v>
      </c>
      <c r="I54" s="287">
        <f>+G54/$K$277</f>
        <v>9.1444040176274187E-3</v>
      </c>
      <c r="J54" s="306"/>
      <c r="K54" s="97"/>
      <c r="L54"/>
    </row>
    <row r="55" spans="2:12" ht="18">
      <c r="B55" s="57" t="s">
        <v>255</v>
      </c>
      <c r="C55" s="103" t="s">
        <v>498</v>
      </c>
      <c r="D55" s="304" t="s">
        <v>3</v>
      </c>
      <c r="E55" s="305">
        <v>4.0999999999999996</v>
      </c>
      <c r="F55" s="343">
        <v>24000</v>
      </c>
      <c r="G55" s="93">
        <f>E55*F55</f>
        <v>98399.999999999985</v>
      </c>
      <c r="H55" s="286">
        <f>+F55/$K$277</f>
        <v>2.3938230412637223E-3</v>
      </c>
      <c r="I55" s="287">
        <f>+G55/$K$277</f>
        <v>9.8146744691812587E-3</v>
      </c>
      <c r="J55" s="306"/>
      <c r="K55" s="307"/>
      <c r="L55"/>
    </row>
    <row r="56" spans="2:12" ht="18">
      <c r="B56" s="137" t="s">
        <v>545</v>
      </c>
      <c r="C56" s="357" t="s">
        <v>178</v>
      </c>
      <c r="D56" s="115"/>
      <c r="E56" s="370"/>
      <c r="F56" s="371"/>
      <c r="G56" s="138">
        <f>SUM(G57:G59)</f>
        <v>600360</v>
      </c>
      <c r="H56" s="372"/>
      <c r="I56" s="373"/>
      <c r="J56" s="371"/>
      <c r="K56" s="139"/>
      <c r="L56" s="34"/>
    </row>
    <row r="57" spans="2:12" ht="18">
      <c r="B57" s="57" t="s">
        <v>546</v>
      </c>
      <c r="C57" s="144" t="s">
        <v>589</v>
      </c>
      <c r="D57" s="66" t="s">
        <v>55</v>
      </c>
      <c r="E57" s="334">
        <v>2352</v>
      </c>
      <c r="F57" s="341">
        <v>180</v>
      </c>
      <c r="G57" s="447">
        <f t="shared" ref="G57" si="10">E57*F57</f>
        <v>423360</v>
      </c>
      <c r="H57" s="286">
        <f>+F57/$K$277</f>
        <v>1.7953672809477916E-5</v>
      </c>
      <c r="I57" s="287">
        <f>+G57/$K$277</f>
        <v>4.2227038447892058E-2</v>
      </c>
      <c r="J57" s="306"/>
      <c r="K57" s="97"/>
      <c r="L57" s="34"/>
    </row>
    <row r="58" spans="2:12" ht="18">
      <c r="B58" s="57" t="s">
        <v>547</v>
      </c>
      <c r="C58" s="144" t="s">
        <v>499</v>
      </c>
      <c r="D58" s="114" t="s">
        <v>55</v>
      </c>
      <c r="E58" s="334">
        <v>150</v>
      </c>
      <c r="F58" s="341">
        <v>180</v>
      </c>
      <c r="G58" s="447">
        <f t="shared" ref="G58" si="11">E58*F58</f>
        <v>27000</v>
      </c>
      <c r="H58" s="286">
        <f>+F58/$K$277</f>
        <v>1.7953672809477916E-5</v>
      </c>
      <c r="I58" s="287">
        <f>+G58/$K$277</f>
        <v>2.6930509214216874E-3</v>
      </c>
      <c r="J58" s="89"/>
      <c r="K58" s="96"/>
      <c r="L58" s="34"/>
    </row>
    <row r="59" spans="2:12" ht="18.600000000000001" thickBot="1">
      <c r="B59" s="57" t="s">
        <v>548</v>
      </c>
      <c r="C59" s="144" t="s">
        <v>179</v>
      </c>
      <c r="D59" s="114" t="s">
        <v>42</v>
      </c>
      <c r="E59" s="334">
        <v>1</v>
      </c>
      <c r="F59" s="341">
        <v>150000</v>
      </c>
      <c r="G59" s="447">
        <f t="shared" ref="G59" si="12">E59*F59</f>
        <v>150000</v>
      </c>
      <c r="H59" s="286">
        <f>+F59/$K$277</f>
        <v>1.4961394007898263E-2</v>
      </c>
      <c r="I59" s="287">
        <f>+G59/$K$277</f>
        <v>1.4961394007898263E-2</v>
      </c>
      <c r="J59" s="89"/>
      <c r="K59" s="96"/>
      <c r="L59" s="34"/>
    </row>
    <row r="60" spans="2:12" ht="18">
      <c r="B60" s="315">
        <v>6</v>
      </c>
      <c r="C60" s="318" t="s">
        <v>156</v>
      </c>
      <c r="D60" s="461"/>
      <c r="E60" s="462"/>
      <c r="F60" s="463"/>
      <c r="G60" s="350"/>
      <c r="H60" s="351"/>
      <c r="I60" s="351"/>
      <c r="J60" s="352">
        <f>K60/K277</f>
        <v>7.3666413102955866E-2</v>
      </c>
      <c r="K60" s="353">
        <f>G68+G61</f>
        <v>738565</v>
      </c>
      <c r="L60"/>
    </row>
    <row r="61" spans="2:12" ht="18">
      <c r="B61" s="464"/>
      <c r="C61" s="465" t="s">
        <v>256</v>
      </c>
      <c r="D61" s="466"/>
      <c r="E61" s="467"/>
      <c r="F61" s="468"/>
      <c r="G61" s="469">
        <f>SUM(G62:G67)</f>
        <v>341420</v>
      </c>
      <c r="H61" s="470"/>
      <c r="I61" s="470"/>
      <c r="J61" s="471"/>
      <c r="K61" s="472"/>
      <c r="L61"/>
    </row>
    <row r="62" spans="2:12" ht="18">
      <c r="B62" s="374" t="s">
        <v>189</v>
      </c>
      <c r="C62" s="323" t="s">
        <v>500</v>
      </c>
      <c r="D62" s="65" t="s">
        <v>2</v>
      </c>
      <c r="E62" s="396">
        <v>25</v>
      </c>
      <c r="F62" s="339">
        <v>3200</v>
      </c>
      <c r="G62" s="93">
        <f t="shared" ref="G62:G67" si="13">E62*F62</f>
        <v>80000</v>
      </c>
      <c r="H62" s="418">
        <f t="shared" ref="H62:I67" si="14">+F62/$K$277</f>
        <v>3.1917640550182961E-4</v>
      </c>
      <c r="I62" s="398">
        <f t="shared" si="14"/>
        <v>7.9794101375457397E-3</v>
      </c>
      <c r="J62" s="399"/>
      <c r="K62" s="400"/>
      <c r="L62"/>
    </row>
    <row r="63" spans="2:12" ht="18">
      <c r="B63" s="367" t="s">
        <v>200</v>
      </c>
      <c r="C63" s="410" t="s">
        <v>262</v>
      </c>
      <c r="D63" s="66" t="s">
        <v>2</v>
      </c>
      <c r="E63" s="308">
        <v>26</v>
      </c>
      <c r="F63" s="341">
        <v>2600</v>
      </c>
      <c r="G63" s="447">
        <f t="shared" si="13"/>
        <v>67600</v>
      </c>
      <c r="H63" s="286">
        <f t="shared" si="14"/>
        <v>2.5933082947023658E-4</v>
      </c>
      <c r="I63" s="287">
        <f t="shared" si="14"/>
        <v>6.742601566226151E-3</v>
      </c>
      <c r="J63" s="300"/>
      <c r="K63" s="368"/>
      <c r="L63"/>
    </row>
    <row r="64" spans="2:12" ht="18">
      <c r="B64" s="367" t="s">
        <v>257</v>
      </c>
      <c r="C64" s="410" t="s">
        <v>263</v>
      </c>
      <c r="D64" s="66" t="s">
        <v>2</v>
      </c>
      <c r="E64" s="308">
        <v>4</v>
      </c>
      <c r="F64" s="341">
        <v>1975</v>
      </c>
      <c r="G64" s="447">
        <f t="shared" si="13"/>
        <v>7900</v>
      </c>
      <c r="H64" s="286">
        <f t="shared" si="14"/>
        <v>1.9699168777066048E-4</v>
      </c>
      <c r="I64" s="287">
        <f t="shared" si="14"/>
        <v>7.8796675108264191E-4</v>
      </c>
      <c r="J64" s="300"/>
      <c r="K64" s="368"/>
      <c r="L64"/>
    </row>
    <row r="65" spans="2:12" ht="18">
      <c r="B65" s="367" t="s">
        <v>258</v>
      </c>
      <c r="C65" s="410" t="s">
        <v>264</v>
      </c>
      <c r="D65" s="66" t="s">
        <v>2</v>
      </c>
      <c r="E65" s="308">
        <v>32</v>
      </c>
      <c r="F65" s="341">
        <v>1575</v>
      </c>
      <c r="G65" s="447">
        <f t="shared" si="13"/>
        <v>50400</v>
      </c>
      <c r="H65" s="286">
        <f t="shared" si="14"/>
        <v>1.5709463708293178E-4</v>
      </c>
      <c r="I65" s="287">
        <f t="shared" si="14"/>
        <v>5.0270283866538168E-3</v>
      </c>
      <c r="J65" s="300"/>
      <c r="K65" s="368"/>
      <c r="L65"/>
    </row>
    <row r="66" spans="2:12" ht="18">
      <c r="B66" s="367" t="s">
        <v>259</v>
      </c>
      <c r="C66" s="410" t="s">
        <v>265</v>
      </c>
      <c r="D66" s="66" t="s">
        <v>2</v>
      </c>
      <c r="E66" s="308">
        <v>45</v>
      </c>
      <c r="F66" s="341">
        <v>2800</v>
      </c>
      <c r="G66" s="447">
        <f t="shared" si="13"/>
        <v>126000</v>
      </c>
      <c r="H66" s="286">
        <f t="shared" si="14"/>
        <v>2.792793548141009E-4</v>
      </c>
      <c r="I66" s="287">
        <f t="shared" si="14"/>
        <v>1.2567570966634542E-2</v>
      </c>
      <c r="J66" s="300"/>
      <c r="K66" s="368"/>
      <c r="L66"/>
    </row>
    <row r="67" spans="2:12" ht="18">
      <c r="B67" s="473" t="s">
        <v>260</v>
      </c>
      <c r="C67" s="474" t="s">
        <v>266</v>
      </c>
      <c r="D67" s="114" t="s">
        <v>2</v>
      </c>
      <c r="E67" s="411">
        <v>8</v>
      </c>
      <c r="F67" s="346">
        <v>1190</v>
      </c>
      <c r="G67" s="475">
        <f t="shared" si="13"/>
        <v>9520</v>
      </c>
      <c r="H67" s="388">
        <f t="shared" si="14"/>
        <v>1.1869372579599288E-4</v>
      </c>
      <c r="I67" s="389">
        <f t="shared" si="14"/>
        <v>9.4954980636794307E-4</v>
      </c>
      <c r="J67" s="313"/>
      <c r="K67" s="314"/>
      <c r="L67"/>
    </row>
    <row r="68" spans="2:12" ht="18">
      <c r="B68" s="476"/>
      <c r="C68" s="477" t="s">
        <v>87</v>
      </c>
      <c r="D68" s="478"/>
      <c r="E68" s="479"/>
      <c r="F68" s="480"/>
      <c r="G68" s="481">
        <f>SUM(G69:G70)</f>
        <v>397145</v>
      </c>
      <c r="H68" s="482"/>
      <c r="I68" s="482"/>
      <c r="J68" s="369"/>
      <c r="K68" s="483"/>
      <c r="L68"/>
    </row>
    <row r="69" spans="2:12" ht="18">
      <c r="B69" s="301" t="s">
        <v>543</v>
      </c>
      <c r="C69" s="103" t="s">
        <v>324</v>
      </c>
      <c r="D69" s="288" t="s">
        <v>2</v>
      </c>
      <c r="E69" s="38">
        <v>35</v>
      </c>
      <c r="F69" s="339">
        <v>1747</v>
      </c>
      <c r="G69" s="93">
        <f t="shared" ref="G69" si="15">E69*F69</f>
        <v>61145</v>
      </c>
      <c r="H69" s="418">
        <f>+F69/$K$277</f>
        <v>1.7425036887865511E-4</v>
      </c>
      <c r="I69" s="398">
        <f>+G69/$K$277</f>
        <v>6.0987629107529286E-3</v>
      </c>
      <c r="J69" s="90"/>
      <c r="K69" s="309"/>
      <c r="L69"/>
    </row>
    <row r="70" spans="2:12" ht="18.600000000000001" thickBot="1">
      <c r="B70" s="57" t="s">
        <v>544</v>
      </c>
      <c r="C70" s="144" t="s">
        <v>267</v>
      </c>
      <c r="D70" s="448" t="s">
        <v>2</v>
      </c>
      <c r="E70" s="381">
        <v>96</v>
      </c>
      <c r="F70" s="382">
        <v>3500</v>
      </c>
      <c r="G70" s="453">
        <f t="shared" ref="G70" si="16">E70*F70</f>
        <v>336000</v>
      </c>
      <c r="H70" s="286">
        <f>+F70/$K$277</f>
        <v>3.4909919351762614E-4</v>
      </c>
      <c r="I70" s="287">
        <f>+G70/$K$277</f>
        <v>3.3513522577692106E-2</v>
      </c>
      <c r="J70" s="147"/>
      <c r="K70" s="94"/>
      <c r="L70"/>
    </row>
    <row r="71" spans="2:12" ht="18.600000000000001" thickBot="1">
      <c r="B71" s="72">
        <v>7</v>
      </c>
      <c r="C71" s="73" t="s">
        <v>89</v>
      </c>
      <c r="D71" s="74"/>
      <c r="E71" s="75"/>
      <c r="F71" s="345"/>
      <c r="G71" s="290"/>
      <c r="H71" s="161"/>
      <c r="I71" s="161"/>
      <c r="J71" s="166">
        <f>K71/K277</f>
        <v>1.5781777112664683E-2</v>
      </c>
      <c r="K71" s="140">
        <f>SUM(G72:G74)</f>
        <v>158225</v>
      </c>
      <c r="L71"/>
    </row>
    <row r="72" spans="2:12" ht="21">
      <c r="B72" s="61" t="s">
        <v>190</v>
      </c>
      <c r="C72" s="375" t="s">
        <v>268</v>
      </c>
      <c r="D72" s="451" t="s">
        <v>2</v>
      </c>
      <c r="E72" s="485">
        <v>65</v>
      </c>
      <c r="F72" s="445">
        <v>715</v>
      </c>
      <c r="G72" s="446">
        <f>E72*F72</f>
        <v>46475</v>
      </c>
      <c r="H72" s="286">
        <f t="shared" ref="H72:I74" si="17">+F72/$K$277</f>
        <v>7.1315978104315061E-5</v>
      </c>
      <c r="I72" s="287">
        <f t="shared" si="17"/>
        <v>4.6355385767804782E-3</v>
      </c>
      <c r="J72" s="311"/>
      <c r="K72" s="95"/>
      <c r="L72"/>
    </row>
    <row r="73" spans="2:12" ht="21">
      <c r="B73" s="61" t="s">
        <v>293</v>
      </c>
      <c r="C73" s="375" t="s">
        <v>501</v>
      </c>
      <c r="D73" s="61" t="s">
        <v>1</v>
      </c>
      <c r="E73" s="310">
        <v>140</v>
      </c>
      <c r="F73" s="341">
        <v>750</v>
      </c>
      <c r="G73" s="447">
        <f>E73*F73</f>
        <v>105000</v>
      </c>
      <c r="H73" s="286">
        <f t="shared" si="17"/>
        <v>7.4806970039491321E-5</v>
      </c>
      <c r="I73" s="287">
        <f t="shared" si="17"/>
        <v>1.0472975805528785E-2</v>
      </c>
      <c r="J73" s="311"/>
      <c r="K73" s="484"/>
      <c r="L73"/>
    </row>
    <row r="74" spans="2:12" ht="21.6" thickBot="1">
      <c r="B74" s="486">
        <v>7.3</v>
      </c>
      <c r="C74" s="487" t="s">
        <v>612</v>
      </c>
      <c r="D74" s="431" t="s">
        <v>2</v>
      </c>
      <c r="E74" s="488">
        <v>135</v>
      </c>
      <c r="F74" s="344">
        <v>50</v>
      </c>
      <c r="G74" s="387">
        <f>E74*F74</f>
        <v>6750</v>
      </c>
      <c r="H74" s="388">
        <f t="shared" si="17"/>
        <v>4.9871313359660876E-6</v>
      </c>
      <c r="I74" s="389">
        <f t="shared" si="17"/>
        <v>6.7326273035542186E-4</v>
      </c>
      <c r="J74" s="489"/>
      <c r="K74" s="490"/>
      <c r="L74"/>
    </row>
    <row r="75" spans="2:12" ht="18">
      <c r="B75" s="315">
        <v>8</v>
      </c>
      <c r="C75" s="318" t="s">
        <v>7</v>
      </c>
      <c r="D75" s="461"/>
      <c r="E75" s="462"/>
      <c r="F75" s="463"/>
      <c r="G75" s="350"/>
      <c r="H75" s="351"/>
      <c r="I75" s="351"/>
      <c r="J75" s="352">
        <f>K75/K277</f>
        <v>5.7317100444258242E-3</v>
      </c>
      <c r="K75" s="353">
        <f>G76</f>
        <v>57465</v>
      </c>
      <c r="L75"/>
    </row>
    <row r="76" spans="2:12" ht="18">
      <c r="B76" s="492"/>
      <c r="C76" s="493" t="s">
        <v>88</v>
      </c>
      <c r="D76" s="494"/>
      <c r="E76" s="370"/>
      <c r="F76" s="371"/>
      <c r="G76" s="495">
        <f>SUM(G77:G77)</f>
        <v>57465</v>
      </c>
      <c r="H76" s="372"/>
      <c r="I76" s="372"/>
      <c r="J76" s="371"/>
      <c r="K76" s="496"/>
      <c r="L76"/>
    </row>
    <row r="77" spans="2:12" ht="18.600000000000001" thickBot="1">
      <c r="B77" s="64" t="s">
        <v>191</v>
      </c>
      <c r="C77" s="106" t="s">
        <v>269</v>
      </c>
      <c r="D77" s="65" t="s">
        <v>3</v>
      </c>
      <c r="E77" s="38">
        <v>45</v>
      </c>
      <c r="F77" s="339">
        <v>1277</v>
      </c>
      <c r="G77" s="93">
        <f t="shared" ref="G77" si="18">E77*F77</f>
        <v>57465</v>
      </c>
      <c r="H77" s="418">
        <f>+F77/$K$277</f>
        <v>1.2737133432057389E-4</v>
      </c>
      <c r="I77" s="398">
        <f>+G77/$K$277</f>
        <v>5.7317100444258242E-3</v>
      </c>
      <c r="J77" s="88"/>
      <c r="K77" s="62"/>
      <c r="L77"/>
    </row>
    <row r="78" spans="2:12" ht="18">
      <c r="B78" s="315">
        <v>9</v>
      </c>
      <c r="C78" s="318" t="s">
        <v>54</v>
      </c>
      <c r="D78" s="461"/>
      <c r="E78" s="462"/>
      <c r="F78" s="463"/>
      <c r="G78" s="350"/>
      <c r="H78" s="351"/>
      <c r="I78" s="351"/>
      <c r="J78" s="352">
        <f>K78/K277</f>
        <v>0.1554955632913676</v>
      </c>
      <c r="K78" s="353">
        <f>G79+G85+G90+G95</f>
        <v>1558968</v>
      </c>
      <c r="L78" s="33"/>
    </row>
    <row r="79" spans="2:12" ht="18">
      <c r="B79" s="492" t="s">
        <v>101</v>
      </c>
      <c r="C79" s="493" t="s">
        <v>90</v>
      </c>
      <c r="D79" s="494"/>
      <c r="E79" s="370"/>
      <c r="F79" s="371"/>
      <c r="G79" s="495">
        <f>SUM(G80:G84)</f>
        <v>386300</v>
      </c>
      <c r="H79" s="372"/>
      <c r="I79" s="372"/>
      <c r="J79" s="371"/>
      <c r="K79" s="496"/>
      <c r="L79" s="33"/>
    </row>
    <row r="80" spans="2:12" ht="18">
      <c r="B80" s="301" t="s">
        <v>102</v>
      </c>
      <c r="C80" s="322" t="s">
        <v>91</v>
      </c>
      <c r="D80" s="64"/>
      <c r="E80" s="497"/>
      <c r="F80" s="498"/>
      <c r="G80" s="499"/>
      <c r="H80" s="500"/>
      <c r="I80" s="500"/>
      <c r="J80" s="498"/>
      <c r="K80" s="68"/>
      <c r="L80" s="33"/>
    </row>
    <row r="81" spans="2:12" ht="18">
      <c r="B81" s="301" t="s">
        <v>294</v>
      </c>
      <c r="C81" s="103" t="s">
        <v>295</v>
      </c>
      <c r="D81" s="57" t="s">
        <v>31</v>
      </c>
      <c r="E81" s="38">
        <v>1</v>
      </c>
      <c r="F81" s="339">
        <v>35000</v>
      </c>
      <c r="G81" s="334">
        <f t="shared" ref="G81:G83" si="19">E81*F81</f>
        <v>35000</v>
      </c>
      <c r="H81" s="335">
        <f t="shared" ref="H81:I84" si="20">+F81/$K$277</f>
        <v>3.4909919351762612E-3</v>
      </c>
      <c r="I81" s="287">
        <f t="shared" si="20"/>
        <v>3.4909919351762612E-3</v>
      </c>
      <c r="J81" s="349"/>
      <c r="K81" s="94"/>
      <c r="L81" s="33"/>
    </row>
    <row r="82" spans="2:12" ht="18">
      <c r="B82" s="301" t="s">
        <v>296</v>
      </c>
      <c r="C82" s="103" t="s">
        <v>297</v>
      </c>
      <c r="D82" s="57" t="s">
        <v>2</v>
      </c>
      <c r="E82" s="38">
        <v>190</v>
      </c>
      <c r="F82" s="339">
        <v>910</v>
      </c>
      <c r="G82" s="334">
        <f t="shared" si="19"/>
        <v>172900</v>
      </c>
      <c r="H82" s="335">
        <f t="shared" si="20"/>
        <v>9.0765790314582795E-5</v>
      </c>
      <c r="I82" s="287">
        <f t="shared" si="20"/>
        <v>1.7245500159770732E-2</v>
      </c>
      <c r="J82" s="349"/>
      <c r="K82" s="94"/>
      <c r="L82" s="33"/>
    </row>
    <row r="83" spans="2:12" ht="18">
      <c r="B83" s="301" t="s">
        <v>298</v>
      </c>
      <c r="C83" s="103" t="s">
        <v>299</v>
      </c>
      <c r="D83" s="57" t="s">
        <v>2</v>
      </c>
      <c r="E83" s="38">
        <v>64</v>
      </c>
      <c r="F83" s="339">
        <v>1100</v>
      </c>
      <c r="G83" s="334">
        <f t="shared" si="19"/>
        <v>70400</v>
      </c>
      <c r="H83" s="335">
        <f t="shared" si="20"/>
        <v>1.0971688939125393E-4</v>
      </c>
      <c r="I83" s="287">
        <f t="shared" si="20"/>
        <v>7.0218809210402513E-3</v>
      </c>
      <c r="J83" s="349"/>
      <c r="K83" s="94"/>
      <c r="L83" s="33"/>
    </row>
    <row r="84" spans="2:12" ht="18">
      <c r="B84" s="501" t="s">
        <v>300</v>
      </c>
      <c r="C84" s="106" t="s">
        <v>301</v>
      </c>
      <c r="D84" s="114" t="s">
        <v>2</v>
      </c>
      <c r="E84" s="42">
        <v>72</v>
      </c>
      <c r="F84" s="344">
        <v>1500</v>
      </c>
      <c r="G84" s="123">
        <f t="shared" ref="G84" si="21">E84*F84</f>
        <v>108000</v>
      </c>
      <c r="H84" s="401">
        <f t="shared" si="20"/>
        <v>1.4961394007898264E-4</v>
      </c>
      <c r="I84" s="389">
        <f t="shared" si="20"/>
        <v>1.077220368568675E-2</v>
      </c>
      <c r="J84" s="392"/>
      <c r="K84" s="393"/>
      <c r="L84" s="33"/>
    </row>
    <row r="85" spans="2:12" ht="18" customHeight="1">
      <c r="B85" s="492" t="s">
        <v>103</v>
      </c>
      <c r="C85" s="493" t="s">
        <v>92</v>
      </c>
      <c r="D85" s="354"/>
      <c r="E85" s="354"/>
      <c r="F85" s="354"/>
      <c r="G85" s="355">
        <f>SUM(G86:G89)</f>
        <v>344100</v>
      </c>
      <c r="H85" s="354"/>
      <c r="I85" s="354">
        <f t="shared" ref="I85:I95" si="22">+G85/$K$277</f>
        <v>3.4321437854118612E-2</v>
      </c>
      <c r="J85" s="354"/>
      <c r="K85" s="503"/>
      <c r="L85" s="33"/>
    </row>
    <row r="86" spans="2:12" ht="18">
      <c r="B86" s="301" t="s">
        <v>302</v>
      </c>
      <c r="C86" s="103" t="s">
        <v>503</v>
      </c>
      <c r="D86" s="64" t="s">
        <v>31</v>
      </c>
      <c r="E86" s="38">
        <v>1</v>
      </c>
      <c r="F86" s="339">
        <v>40000</v>
      </c>
      <c r="G86" s="38">
        <f t="shared" ref="G86:G88" si="23">E86*F86</f>
        <v>40000</v>
      </c>
      <c r="H86" s="397">
        <f>+F86/$K$277</f>
        <v>3.9897050687728699E-3</v>
      </c>
      <c r="I86" s="398">
        <f t="shared" si="22"/>
        <v>3.9897050687728699E-3</v>
      </c>
      <c r="J86" s="498"/>
      <c r="K86" s="68"/>
      <c r="L86" s="33"/>
    </row>
    <row r="87" spans="2:12" ht="18">
      <c r="B87" s="301" t="s">
        <v>303</v>
      </c>
      <c r="C87" s="103" t="s">
        <v>502</v>
      </c>
      <c r="D87" s="57" t="s">
        <v>2</v>
      </c>
      <c r="E87" s="38">
        <v>65</v>
      </c>
      <c r="F87" s="339">
        <v>1700</v>
      </c>
      <c r="G87" s="334">
        <f t="shared" si="23"/>
        <v>110500</v>
      </c>
      <c r="H87" s="335">
        <f>+F87/$K$277</f>
        <v>1.6956246542284699E-4</v>
      </c>
      <c r="I87" s="287">
        <f t="shared" si="22"/>
        <v>1.1021560252485053E-2</v>
      </c>
      <c r="J87" s="349"/>
      <c r="K87" s="94"/>
      <c r="L87" s="33"/>
    </row>
    <row r="88" spans="2:12" ht="18">
      <c r="B88" s="301" t="s">
        <v>304</v>
      </c>
      <c r="C88" s="103" t="s">
        <v>305</v>
      </c>
      <c r="D88" s="57" t="s">
        <v>31</v>
      </c>
      <c r="E88" s="38">
        <v>1</v>
      </c>
      <c r="F88" s="339">
        <v>40000</v>
      </c>
      <c r="G88" s="334">
        <f t="shared" si="23"/>
        <v>40000</v>
      </c>
      <c r="H88" s="335">
        <f>+F88/$K$277</f>
        <v>3.9897050687728699E-3</v>
      </c>
      <c r="I88" s="287">
        <f t="shared" si="22"/>
        <v>3.9897050687728699E-3</v>
      </c>
      <c r="J88" s="349"/>
      <c r="K88" s="94"/>
      <c r="L88" s="33"/>
    </row>
    <row r="89" spans="2:12" ht="18">
      <c r="B89" s="501" t="s">
        <v>306</v>
      </c>
      <c r="C89" s="39" t="s">
        <v>504</v>
      </c>
      <c r="D89" s="114" t="s">
        <v>2</v>
      </c>
      <c r="E89" s="42">
        <v>96</v>
      </c>
      <c r="F89" s="344">
        <v>1600</v>
      </c>
      <c r="G89" s="123">
        <f t="shared" ref="G89" si="24">E89*F89</f>
        <v>153600</v>
      </c>
      <c r="H89" s="401">
        <f>+F89/$K$277</f>
        <v>1.595882027509148E-4</v>
      </c>
      <c r="I89" s="389">
        <f t="shared" si="22"/>
        <v>1.5320467464087821E-2</v>
      </c>
      <c r="J89" s="392"/>
      <c r="K89" s="393"/>
      <c r="L89" s="33"/>
    </row>
    <row r="90" spans="2:12" ht="18">
      <c r="B90" s="492" t="s">
        <v>307</v>
      </c>
      <c r="C90" s="493" t="s">
        <v>45</v>
      </c>
      <c r="D90" s="494"/>
      <c r="E90" s="504"/>
      <c r="F90" s="505"/>
      <c r="G90" s="495">
        <f>SUM(G91:G94)</f>
        <v>29168</v>
      </c>
      <c r="H90" s="372"/>
      <c r="I90" s="372">
        <f t="shared" si="22"/>
        <v>2.9092929361491768E-3</v>
      </c>
      <c r="J90" s="371"/>
      <c r="K90" s="496"/>
      <c r="L90" s="33"/>
    </row>
    <row r="91" spans="2:12" ht="18">
      <c r="B91" s="301" t="s">
        <v>308</v>
      </c>
      <c r="C91" s="103" t="s">
        <v>309</v>
      </c>
      <c r="D91" s="64" t="s">
        <v>1</v>
      </c>
      <c r="E91" s="38">
        <v>5</v>
      </c>
      <c r="F91" s="339">
        <v>100</v>
      </c>
      <c r="G91" s="38">
        <f t="shared" ref="G91:G94" si="25">E91*F91</f>
        <v>500</v>
      </c>
      <c r="H91" s="397">
        <f>+F91/$K$277</f>
        <v>9.9742626719321752E-6</v>
      </c>
      <c r="I91" s="398">
        <f t="shared" si="22"/>
        <v>4.9871313359660876E-5</v>
      </c>
      <c r="J91" s="498"/>
      <c r="K91" s="68"/>
      <c r="L91" s="33"/>
    </row>
    <row r="92" spans="2:12" ht="18">
      <c r="B92" s="301" t="s">
        <v>310</v>
      </c>
      <c r="C92" s="103" t="s">
        <v>311</v>
      </c>
      <c r="D92" s="57" t="s">
        <v>6</v>
      </c>
      <c r="E92" s="38">
        <v>5</v>
      </c>
      <c r="F92" s="339">
        <v>100</v>
      </c>
      <c r="G92" s="334">
        <f t="shared" si="25"/>
        <v>500</v>
      </c>
      <c r="H92" s="335">
        <f>+F92/$K$277</f>
        <v>9.9742626719321752E-6</v>
      </c>
      <c r="I92" s="287">
        <f t="shared" si="22"/>
        <v>4.9871313359660876E-5</v>
      </c>
      <c r="J92" s="349"/>
      <c r="K92" s="94"/>
      <c r="L92" s="33"/>
    </row>
    <row r="93" spans="2:12" ht="18">
      <c r="B93" s="301" t="s">
        <v>312</v>
      </c>
      <c r="C93" s="302" t="s">
        <v>313</v>
      </c>
      <c r="D93" s="57"/>
      <c r="E93" s="38"/>
      <c r="F93" s="339"/>
      <c r="G93" s="334">
        <f t="shared" si="25"/>
        <v>0</v>
      </c>
      <c r="H93" s="335">
        <f>+F93/$K$277</f>
        <v>0</v>
      </c>
      <c r="I93" s="287">
        <f t="shared" si="22"/>
        <v>0</v>
      </c>
      <c r="J93" s="349"/>
      <c r="K93" s="94"/>
      <c r="L93" s="33"/>
    </row>
    <row r="94" spans="2:12" ht="18">
      <c r="B94" s="501" t="s">
        <v>314</v>
      </c>
      <c r="C94" s="106" t="s">
        <v>322</v>
      </c>
      <c r="D94" s="122" t="s">
        <v>2</v>
      </c>
      <c r="E94" s="42">
        <v>14</v>
      </c>
      <c r="F94" s="344">
        <v>2012</v>
      </c>
      <c r="G94" s="123">
        <f t="shared" si="25"/>
        <v>28168</v>
      </c>
      <c r="H94" s="401">
        <f>+F94/$K$277</f>
        <v>2.0068216495927537E-4</v>
      </c>
      <c r="I94" s="389">
        <f t="shared" si="22"/>
        <v>2.8095503094298551E-3</v>
      </c>
      <c r="J94" s="392"/>
      <c r="K94" s="393"/>
      <c r="L94" s="33"/>
    </row>
    <row r="95" spans="2:12" ht="18">
      <c r="B95" s="492" t="s">
        <v>315</v>
      </c>
      <c r="C95" s="493" t="s">
        <v>316</v>
      </c>
      <c r="D95" s="494"/>
      <c r="E95" s="504"/>
      <c r="F95" s="505"/>
      <c r="G95" s="495">
        <f>SUM(G97:G102)</f>
        <v>799400</v>
      </c>
      <c r="H95" s="372"/>
      <c r="I95" s="372">
        <f t="shared" si="22"/>
        <v>7.9734255799425807E-2</v>
      </c>
      <c r="J95" s="371"/>
      <c r="K95" s="496"/>
      <c r="L95" s="33"/>
    </row>
    <row r="96" spans="2:12" ht="18">
      <c r="B96" s="492" t="s">
        <v>317</v>
      </c>
      <c r="C96" s="493" t="s">
        <v>318</v>
      </c>
      <c r="D96" s="494"/>
      <c r="E96" s="504"/>
      <c r="F96" s="505"/>
      <c r="G96" s="495"/>
      <c r="H96" s="372"/>
      <c r="I96" s="372"/>
      <c r="J96" s="371"/>
      <c r="K96" s="496"/>
      <c r="L96" s="33"/>
    </row>
    <row r="97" spans="2:17" ht="18">
      <c r="B97" s="301" t="s">
        <v>319</v>
      </c>
      <c r="C97" s="103" t="s">
        <v>320</v>
      </c>
      <c r="D97" s="65" t="s">
        <v>2</v>
      </c>
      <c r="E97" s="38">
        <v>168</v>
      </c>
      <c r="F97" s="339">
        <v>800</v>
      </c>
      <c r="G97" s="38">
        <f t="shared" ref="G97:G102" si="26">E97*F97</f>
        <v>134400</v>
      </c>
      <c r="H97" s="397">
        <f t="shared" ref="H97:I99" si="27">+F97/$K$277</f>
        <v>7.9794101375457401E-5</v>
      </c>
      <c r="I97" s="398">
        <f t="shared" si="27"/>
        <v>1.3405409031076844E-2</v>
      </c>
      <c r="J97" s="498"/>
      <c r="K97" s="68"/>
      <c r="L97" s="33"/>
    </row>
    <row r="98" spans="2:17" ht="18">
      <c r="B98" s="301" t="s">
        <v>554</v>
      </c>
      <c r="C98" s="302" t="s">
        <v>321</v>
      </c>
      <c r="D98" s="66" t="s">
        <v>2</v>
      </c>
      <c r="E98" s="38">
        <v>275</v>
      </c>
      <c r="F98" s="339">
        <v>1600</v>
      </c>
      <c r="G98" s="334">
        <f t="shared" si="26"/>
        <v>440000</v>
      </c>
      <c r="H98" s="335">
        <f t="shared" si="27"/>
        <v>1.595882027509148E-4</v>
      </c>
      <c r="I98" s="287">
        <f t="shared" si="27"/>
        <v>4.3886755756501569E-2</v>
      </c>
      <c r="J98" s="349"/>
      <c r="K98" s="94"/>
      <c r="L98" s="33"/>
    </row>
    <row r="99" spans="2:17" ht="18">
      <c r="B99" s="501" t="s">
        <v>555</v>
      </c>
      <c r="C99" s="502" t="s">
        <v>323</v>
      </c>
      <c r="D99" s="122" t="s">
        <v>1</v>
      </c>
      <c r="E99" s="42">
        <v>135</v>
      </c>
      <c r="F99" s="344">
        <v>800</v>
      </c>
      <c r="G99" s="123">
        <f t="shared" si="26"/>
        <v>108000</v>
      </c>
      <c r="H99" s="401">
        <f t="shared" si="27"/>
        <v>7.9794101375457401E-5</v>
      </c>
      <c r="I99" s="389">
        <f t="shared" si="27"/>
        <v>1.077220368568675E-2</v>
      </c>
      <c r="J99" s="392"/>
      <c r="K99" s="393"/>
      <c r="L99" s="33"/>
    </row>
    <row r="100" spans="2:17" ht="18">
      <c r="B100" s="492" t="s">
        <v>325</v>
      </c>
      <c r="C100" s="493" t="s">
        <v>326</v>
      </c>
      <c r="D100" s="494"/>
      <c r="E100" s="504"/>
      <c r="F100" s="505"/>
      <c r="G100" s="504"/>
      <c r="H100" s="506"/>
      <c r="I100" s="507"/>
      <c r="J100" s="371"/>
      <c r="K100" s="496"/>
      <c r="L100" s="33"/>
    </row>
    <row r="101" spans="2:17" ht="18">
      <c r="B101" s="301" t="s">
        <v>317</v>
      </c>
      <c r="C101" s="302" t="s">
        <v>586</v>
      </c>
      <c r="D101" s="65" t="s">
        <v>2</v>
      </c>
      <c r="E101" s="38">
        <v>74</v>
      </c>
      <c r="F101" s="339">
        <v>1300</v>
      </c>
      <c r="G101" s="38">
        <f t="shared" si="26"/>
        <v>96200</v>
      </c>
      <c r="H101" s="418">
        <f>+F101/$K$277</f>
        <v>1.2966541473511829E-4</v>
      </c>
      <c r="I101" s="398">
        <f>+G101/$K$277</f>
        <v>9.5952406903987535E-3</v>
      </c>
      <c r="J101" s="498"/>
      <c r="K101" s="68"/>
      <c r="L101" s="33"/>
    </row>
    <row r="102" spans="2:17" ht="18.600000000000001" thickBot="1">
      <c r="B102" s="404" t="s">
        <v>325</v>
      </c>
      <c r="C102" s="405" t="s">
        <v>585</v>
      </c>
      <c r="D102" s="114" t="s">
        <v>2</v>
      </c>
      <c r="E102" s="123">
        <v>13</v>
      </c>
      <c r="F102" s="346">
        <v>1600</v>
      </c>
      <c r="G102" s="123">
        <f t="shared" si="26"/>
        <v>20800</v>
      </c>
      <c r="H102" s="292">
        <f>+F102/$K$277</f>
        <v>1.595882027509148E-4</v>
      </c>
      <c r="I102" s="293">
        <f>+G102/$K$277</f>
        <v>2.0746466357618927E-3</v>
      </c>
      <c r="J102" s="328"/>
      <c r="K102" s="329"/>
      <c r="L102" s="33"/>
    </row>
    <row r="103" spans="2:17" ht="18.600000000000001" thickBot="1">
      <c r="B103" s="72">
        <v>10</v>
      </c>
      <c r="C103" s="73" t="s">
        <v>107</v>
      </c>
      <c r="D103" s="491"/>
      <c r="E103" s="74"/>
      <c r="F103" s="74"/>
      <c r="G103" s="76"/>
      <c r="H103" s="161"/>
      <c r="I103" s="161"/>
      <c r="J103" s="166">
        <f>K103/K277</f>
        <v>0.10658497091226722</v>
      </c>
      <c r="K103" s="126">
        <f>G104</f>
        <v>1068600</v>
      </c>
      <c r="Q103" s="28"/>
    </row>
    <row r="104" spans="2:17" ht="18">
      <c r="B104" s="522" t="s">
        <v>327</v>
      </c>
      <c r="C104" s="523" t="s">
        <v>106</v>
      </c>
      <c r="D104" s="524"/>
      <c r="E104" s="525"/>
      <c r="F104" s="526"/>
      <c r="G104" s="527">
        <f>SUM(G105:G106)</f>
        <v>1068600</v>
      </c>
      <c r="H104" s="162"/>
      <c r="I104" s="162"/>
      <c r="J104" s="77"/>
      <c r="K104" s="528"/>
      <c r="L104" s="28"/>
      <c r="M104"/>
      <c r="Q104" s="29"/>
    </row>
    <row r="105" spans="2:17" ht="21">
      <c r="B105" s="65" t="s">
        <v>328</v>
      </c>
      <c r="C105" s="104" t="s">
        <v>261</v>
      </c>
      <c r="D105" s="65" t="s">
        <v>2</v>
      </c>
      <c r="E105" s="38">
        <v>18</v>
      </c>
      <c r="F105" s="339">
        <v>1500</v>
      </c>
      <c r="G105" s="93">
        <f t="shared" ref="G105:G106" si="28">E105*F105</f>
        <v>27000</v>
      </c>
      <c r="H105" s="418">
        <f>+F105/$K$277</f>
        <v>1.4961394007898264E-4</v>
      </c>
      <c r="I105" s="398">
        <f>+G105/$K$277</f>
        <v>2.6930509214216874E-3</v>
      </c>
      <c r="J105" s="167"/>
      <c r="K105" s="99"/>
      <c r="L105" s="28"/>
      <c r="M105"/>
      <c r="Q105" s="29"/>
    </row>
    <row r="106" spans="2:17" ht="21.6" thickBot="1">
      <c r="B106" s="66" t="s">
        <v>329</v>
      </c>
      <c r="C106" s="144" t="s">
        <v>505</v>
      </c>
      <c r="D106" s="66" t="s">
        <v>2</v>
      </c>
      <c r="E106" s="38">
        <v>372</v>
      </c>
      <c r="F106" s="339">
        <v>2800</v>
      </c>
      <c r="G106" s="93">
        <f t="shared" si="28"/>
        <v>1041600</v>
      </c>
      <c r="H106" s="286">
        <f>+F106/$K$277</f>
        <v>2.792793548141009E-4</v>
      </c>
      <c r="I106" s="287">
        <f>+G106/$K$277</f>
        <v>0.10389191999084554</v>
      </c>
      <c r="J106" s="167"/>
      <c r="K106" s="99"/>
      <c r="L106" s="26"/>
      <c r="M106"/>
      <c r="Q106" s="29"/>
    </row>
    <row r="107" spans="2:17" ht="18.600000000000001" thickBot="1">
      <c r="B107" s="72">
        <v>11</v>
      </c>
      <c r="C107" s="73" t="s">
        <v>53</v>
      </c>
      <c r="D107" s="74"/>
      <c r="E107" s="74"/>
      <c r="F107" s="74"/>
      <c r="G107" s="76"/>
      <c r="H107" s="161"/>
      <c r="I107" s="161"/>
      <c r="J107" s="166">
        <f>K107/K277</f>
        <v>5.1033314960940976E-2</v>
      </c>
      <c r="K107" s="126">
        <f>SUM(G108:G120)</f>
        <v>511650</v>
      </c>
      <c r="L107" s="28"/>
      <c r="M107"/>
      <c r="Q107" s="28"/>
    </row>
    <row r="108" spans="2:17" ht="18">
      <c r="B108" s="65" t="s">
        <v>343</v>
      </c>
      <c r="C108" s="412" t="s">
        <v>558</v>
      </c>
      <c r="D108" s="312" t="s">
        <v>6</v>
      </c>
      <c r="E108" s="38">
        <v>5</v>
      </c>
      <c r="F108" s="339">
        <v>27000</v>
      </c>
      <c r="G108" s="38">
        <f t="shared" ref="G108:G111" si="29">E108*F108</f>
        <v>135000</v>
      </c>
      <c r="H108" s="397">
        <f t="shared" ref="H108:H120" si="30">+F108/$K$277</f>
        <v>2.6930509214216874E-3</v>
      </c>
      <c r="I108" s="398">
        <f t="shared" ref="I108:I120" si="31">+G108/$K$277</f>
        <v>1.3465254607108438E-2</v>
      </c>
      <c r="J108" s="399"/>
      <c r="K108" s="400"/>
      <c r="L108" s="28"/>
      <c r="M108"/>
      <c r="Q108" s="28"/>
    </row>
    <row r="109" spans="2:17" ht="18">
      <c r="B109" s="66" t="s">
        <v>344</v>
      </c>
      <c r="C109" s="320" t="s">
        <v>270</v>
      </c>
      <c r="D109" s="312" t="s">
        <v>6</v>
      </c>
      <c r="E109" s="38">
        <v>2</v>
      </c>
      <c r="F109" s="339">
        <v>26000</v>
      </c>
      <c r="G109" s="334">
        <f t="shared" si="29"/>
        <v>52000</v>
      </c>
      <c r="H109" s="335">
        <f t="shared" si="30"/>
        <v>2.5933082947023657E-3</v>
      </c>
      <c r="I109" s="287">
        <f t="shared" si="31"/>
        <v>5.1866165894047314E-3</v>
      </c>
      <c r="J109" s="300"/>
      <c r="K109" s="368"/>
      <c r="L109" s="28"/>
      <c r="M109"/>
      <c r="Q109" s="28"/>
    </row>
    <row r="110" spans="2:17" ht="18">
      <c r="B110" s="66" t="s">
        <v>345</v>
      </c>
      <c r="C110" s="320" t="s">
        <v>559</v>
      </c>
      <c r="D110" s="312" t="s">
        <v>6</v>
      </c>
      <c r="E110" s="38">
        <v>1</v>
      </c>
      <c r="F110" s="339">
        <v>35000</v>
      </c>
      <c r="G110" s="334">
        <f t="shared" si="29"/>
        <v>35000</v>
      </c>
      <c r="H110" s="335">
        <f t="shared" si="30"/>
        <v>3.4909919351762612E-3</v>
      </c>
      <c r="I110" s="287">
        <f t="shared" si="31"/>
        <v>3.4909919351762612E-3</v>
      </c>
      <c r="J110" s="300"/>
      <c r="K110" s="368"/>
      <c r="L110" s="28"/>
      <c r="M110"/>
      <c r="Q110" s="28"/>
    </row>
    <row r="111" spans="2:17" ht="18">
      <c r="B111" s="66" t="s">
        <v>346</v>
      </c>
      <c r="C111" s="320" t="s">
        <v>560</v>
      </c>
      <c r="D111" s="312" t="s">
        <v>6</v>
      </c>
      <c r="E111" s="38">
        <v>2</v>
      </c>
      <c r="F111" s="339">
        <v>30000</v>
      </c>
      <c r="G111" s="334">
        <f t="shared" si="29"/>
        <v>60000</v>
      </c>
      <c r="H111" s="335">
        <f t="shared" si="30"/>
        <v>2.9922788015796526E-3</v>
      </c>
      <c r="I111" s="287">
        <f t="shared" si="31"/>
        <v>5.9845576031593052E-3</v>
      </c>
      <c r="J111" s="300"/>
      <c r="K111" s="368"/>
      <c r="L111" s="28"/>
      <c r="M111"/>
      <c r="Q111" s="28"/>
    </row>
    <row r="112" spans="2:17" ht="18">
      <c r="B112" s="57" t="s">
        <v>347</v>
      </c>
      <c r="C112" s="321" t="s">
        <v>561</v>
      </c>
      <c r="D112" s="291" t="s">
        <v>6</v>
      </c>
      <c r="E112" s="38">
        <v>1</v>
      </c>
      <c r="F112" s="339">
        <v>50000</v>
      </c>
      <c r="G112" s="334">
        <f t="shared" ref="G112:G119" si="32">E112*F112</f>
        <v>50000</v>
      </c>
      <c r="H112" s="335">
        <f t="shared" si="30"/>
        <v>4.987131335966088E-3</v>
      </c>
      <c r="I112" s="287">
        <f t="shared" si="31"/>
        <v>4.987131335966088E-3</v>
      </c>
      <c r="J112" s="336"/>
      <c r="K112" s="97"/>
      <c r="L112" s="28"/>
      <c r="M112"/>
      <c r="Q112" s="28"/>
    </row>
    <row r="113" spans="2:17" ht="18">
      <c r="B113" s="57" t="s">
        <v>348</v>
      </c>
      <c r="C113" s="321" t="s">
        <v>271</v>
      </c>
      <c r="D113" s="291" t="s">
        <v>1</v>
      </c>
      <c r="E113" s="38">
        <v>89</v>
      </c>
      <c r="F113" s="339">
        <v>850</v>
      </c>
      <c r="G113" s="334">
        <f t="shared" ref="G113:G115" si="33">E113*F113</f>
        <v>75650</v>
      </c>
      <c r="H113" s="335">
        <f t="shared" si="30"/>
        <v>8.4781232711423496E-5</v>
      </c>
      <c r="I113" s="287">
        <f t="shared" si="31"/>
        <v>7.5455297113166909E-3</v>
      </c>
      <c r="J113" s="336"/>
      <c r="K113" s="97"/>
      <c r="L113" s="28"/>
      <c r="M113"/>
      <c r="Q113" s="28"/>
    </row>
    <row r="114" spans="2:17" ht="18">
      <c r="B114" s="57" t="s">
        <v>351</v>
      </c>
      <c r="C114" s="321" t="s">
        <v>562</v>
      </c>
      <c r="D114" s="291" t="s">
        <v>6</v>
      </c>
      <c r="E114" s="38">
        <v>10</v>
      </c>
      <c r="F114" s="339">
        <v>2500</v>
      </c>
      <c r="G114" s="334">
        <f t="shared" si="33"/>
        <v>25000</v>
      </c>
      <c r="H114" s="335">
        <f t="shared" si="30"/>
        <v>2.4935656679830437E-4</v>
      </c>
      <c r="I114" s="287">
        <f t="shared" si="31"/>
        <v>2.493565667983044E-3</v>
      </c>
      <c r="J114" s="336"/>
      <c r="K114" s="97"/>
      <c r="L114" s="28"/>
      <c r="M114"/>
      <c r="Q114" s="28"/>
    </row>
    <row r="115" spans="2:17" ht="18">
      <c r="B115" s="57" t="s">
        <v>349</v>
      </c>
      <c r="C115" s="321" t="s">
        <v>563</v>
      </c>
      <c r="D115" s="291" t="s">
        <v>6</v>
      </c>
      <c r="E115" s="38">
        <v>9</v>
      </c>
      <c r="F115" s="339">
        <v>2500</v>
      </c>
      <c r="G115" s="334">
        <f t="shared" si="33"/>
        <v>22500</v>
      </c>
      <c r="H115" s="335">
        <f t="shared" si="30"/>
        <v>2.4935656679830437E-4</v>
      </c>
      <c r="I115" s="287">
        <f t="shared" si="31"/>
        <v>2.2442091011847395E-3</v>
      </c>
      <c r="J115" s="336"/>
      <c r="K115" s="97"/>
      <c r="L115" s="28"/>
      <c r="M115"/>
      <c r="Q115" s="28"/>
    </row>
    <row r="116" spans="2:17" ht="18">
      <c r="B116" s="57" t="s">
        <v>350</v>
      </c>
      <c r="C116" s="299" t="s">
        <v>564</v>
      </c>
      <c r="D116" s="291" t="s">
        <v>6</v>
      </c>
      <c r="E116" s="38">
        <v>9</v>
      </c>
      <c r="F116" s="339">
        <v>2500</v>
      </c>
      <c r="G116" s="334">
        <f t="shared" ref="G116" si="34">E116*F116</f>
        <v>22500</v>
      </c>
      <c r="H116" s="335">
        <f t="shared" si="30"/>
        <v>2.4935656679830437E-4</v>
      </c>
      <c r="I116" s="287">
        <f t="shared" si="31"/>
        <v>2.2442091011847395E-3</v>
      </c>
      <c r="J116" s="336"/>
      <c r="K116" s="97"/>
      <c r="L116" s="28"/>
      <c r="M116"/>
      <c r="Q116" s="28"/>
    </row>
    <row r="117" spans="2:17" ht="18">
      <c r="B117" s="57" t="s">
        <v>352</v>
      </c>
      <c r="C117" s="299" t="s">
        <v>565</v>
      </c>
      <c r="D117" s="291" t="s">
        <v>6</v>
      </c>
      <c r="E117" s="38">
        <v>1</v>
      </c>
      <c r="F117" s="339">
        <v>7000</v>
      </c>
      <c r="G117" s="334">
        <f t="shared" si="32"/>
        <v>7000</v>
      </c>
      <c r="H117" s="335">
        <f t="shared" si="30"/>
        <v>6.9819838703525229E-4</v>
      </c>
      <c r="I117" s="287">
        <f t="shared" si="31"/>
        <v>6.9819838703525229E-4</v>
      </c>
      <c r="J117" s="336"/>
      <c r="K117" s="97"/>
      <c r="L117" s="28"/>
      <c r="M117"/>
      <c r="Q117" s="28"/>
    </row>
    <row r="118" spans="2:17" ht="18">
      <c r="B118" s="57" t="s">
        <v>491</v>
      </c>
      <c r="C118" s="299" t="s">
        <v>566</v>
      </c>
      <c r="D118" s="308" t="s">
        <v>6</v>
      </c>
      <c r="E118" s="334">
        <v>1</v>
      </c>
      <c r="F118" s="341">
        <v>6000</v>
      </c>
      <c r="G118" s="334">
        <f t="shared" si="32"/>
        <v>6000</v>
      </c>
      <c r="H118" s="335">
        <f t="shared" si="30"/>
        <v>5.9845576031593056E-4</v>
      </c>
      <c r="I118" s="287">
        <f t="shared" si="31"/>
        <v>5.9845576031593056E-4</v>
      </c>
      <c r="J118" s="336"/>
      <c r="K118" s="97"/>
      <c r="L118" s="28"/>
      <c r="M118"/>
      <c r="Q118" s="28"/>
    </row>
    <row r="119" spans="2:17" ht="18">
      <c r="B119" s="57" t="s">
        <v>556</v>
      </c>
      <c r="C119" s="299" t="s">
        <v>567</v>
      </c>
      <c r="D119" s="308" t="s">
        <v>6</v>
      </c>
      <c r="E119" s="334">
        <v>1</v>
      </c>
      <c r="F119" s="341">
        <v>6000</v>
      </c>
      <c r="G119" s="334">
        <f t="shared" si="32"/>
        <v>6000</v>
      </c>
      <c r="H119" s="335">
        <f t="shared" si="30"/>
        <v>5.9845576031593056E-4</v>
      </c>
      <c r="I119" s="287">
        <f t="shared" si="31"/>
        <v>5.9845576031593056E-4</v>
      </c>
      <c r="J119" s="336"/>
      <c r="K119" s="97"/>
      <c r="L119" s="28"/>
      <c r="M119"/>
      <c r="Q119" s="28"/>
    </row>
    <row r="120" spans="2:17" ht="18.600000000000001" thickBot="1">
      <c r="B120" s="288" t="s">
        <v>557</v>
      </c>
      <c r="C120" s="39" t="s">
        <v>492</v>
      </c>
      <c r="D120" s="312" t="s">
        <v>31</v>
      </c>
      <c r="E120" s="42">
        <v>1</v>
      </c>
      <c r="F120" s="344">
        <v>15000</v>
      </c>
      <c r="G120" s="42">
        <f t="shared" ref="G120" si="35">E120*F120</f>
        <v>15000</v>
      </c>
      <c r="H120" s="401">
        <f t="shared" si="30"/>
        <v>1.4961394007898263E-3</v>
      </c>
      <c r="I120" s="389">
        <f t="shared" si="31"/>
        <v>1.4961394007898263E-3</v>
      </c>
      <c r="J120" s="395"/>
      <c r="K120" s="96"/>
      <c r="L120" s="28"/>
      <c r="M120"/>
      <c r="Q120" s="28"/>
    </row>
    <row r="121" spans="2:17" ht="18.600000000000001" thickBot="1">
      <c r="B121" s="72">
        <v>12</v>
      </c>
      <c r="C121" s="73" t="s">
        <v>9</v>
      </c>
      <c r="D121" s="74"/>
      <c r="E121" s="74"/>
      <c r="F121" s="74"/>
      <c r="G121" s="76"/>
      <c r="H121" s="161"/>
      <c r="I121" s="161"/>
      <c r="J121" s="166">
        <f>K121/K277</f>
        <v>3.2516096310498892E-2</v>
      </c>
      <c r="K121" s="126">
        <f>SUM(G122:G128)</f>
        <v>326000</v>
      </c>
      <c r="L121" s="28"/>
      <c r="M121"/>
      <c r="Q121" s="28"/>
    </row>
    <row r="122" spans="2:17" ht="18">
      <c r="B122" s="64" t="s">
        <v>353</v>
      </c>
      <c r="C122" s="104" t="s">
        <v>568</v>
      </c>
      <c r="D122" s="65" t="s">
        <v>6</v>
      </c>
      <c r="E122" s="38">
        <v>2</v>
      </c>
      <c r="F122" s="339">
        <v>25000</v>
      </c>
      <c r="G122" s="38">
        <f t="shared" ref="G122:G133" si="36">E122*F122</f>
        <v>50000</v>
      </c>
      <c r="H122" s="397">
        <f t="shared" ref="H122:H134" si="37">+F122/$K$277</f>
        <v>2.493565667983044E-3</v>
      </c>
      <c r="I122" s="398">
        <f t="shared" ref="I122:I134" si="38">+G122/$K$277</f>
        <v>4.987131335966088E-3</v>
      </c>
      <c r="J122" s="413"/>
      <c r="K122" s="62"/>
      <c r="L122" s="28"/>
      <c r="M122"/>
      <c r="Q122" s="28"/>
    </row>
    <row r="123" spans="2:17" ht="18">
      <c r="B123" s="57" t="s">
        <v>354</v>
      </c>
      <c r="C123" s="144" t="s">
        <v>569</v>
      </c>
      <c r="D123" s="66" t="s">
        <v>6</v>
      </c>
      <c r="E123" s="334">
        <v>4</v>
      </c>
      <c r="F123" s="341">
        <v>20000</v>
      </c>
      <c r="G123" s="334">
        <f t="shared" si="36"/>
        <v>80000</v>
      </c>
      <c r="H123" s="335">
        <f t="shared" si="37"/>
        <v>1.9948525343864349E-3</v>
      </c>
      <c r="I123" s="287">
        <f t="shared" si="38"/>
        <v>7.9794101375457397E-3</v>
      </c>
      <c r="J123" s="336"/>
      <c r="K123" s="97"/>
      <c r="L123" s="28"/>
      <c r="M123"/>
      <c r="Q123" s="28"/>
    </row>
    <row r="124" spans="2:17" ht="18">
      <c r="B124" s="64" t="s">
        <v>355</v>
      </c>
      <c r="C124" s="144" t="s">
        <v>272</v>
      </c>
      <c r="D124" s="66" t="s">
        <v>6</v>
      </c>
      <c r="E124" s="334">
        <v>2</v>
      </c>
      <c r="F124" s="341">
        <v>25000</v>
      </c>
      <c r="G124" s="334">
        <f t="shared" si="36"/>
        <v>50000</v>
      </c>
      <c r="H124" s="335">
        <f t="shared" si="37"/>
        <v>2.493565667983044E-3</v>
      </c>
      <c r="I124" s="287">
        <f t="shared" si="38"/>
        <v>4.987131335966088E-3</v>
      </c>
      <c r="J124" s="336"/>
      <c r="K124" s="97"/>
      <c r="L124" s="28"/>
      <c r="M124"/>
      <c r="Q124" s="28"/>
    </row>
    <row r="125" spans="2:17" ht="18">
      <c r="B125" s="64" t="s">
        <v>356</v>
      </c>
      <c r="C125" s="144" t="s">
        <v>273</v>
      </c>
      <c r="D125" s="66" t="s">
        <v>6</v>
      </c>
      <c r="E125" s="334">
        <v>1</v>
      </c>
      <c r="F125" s="341">
        <v>15000</v>
      </c>
      <c r="G125" s="334">
        <f t="shared" si="36"/>
        <v>15000</v>
      </c>
      <c r="H125" s="335">
        <f t="shared" si="37"/>
        <v>1.4961394007898263E-3</v>
      </c>
      <c r="I125" s="287">
        <f t="shared" si="38"/>
        <v>1.4961394007898263E-3</v>
      </c>
      <c r="J125" s="336"/>
      <c r="K125" s="97"/>
      <c r="L125" s="28"/>
      <c r="M125"/>
      <c r="Q125" s="28"/>
    </row>
    <row r="126" spans="2:17" ht="18">
      <c r="B126" s="64" t="s">
        <v>357</v>
      </c>
      <c r="C126" s="144" t="s">
        <v>274</v>
      </c>
      <c r="D126" s="66" t="s">
        <v>6</v>
      </c>
      <c r="E126" s="334">
        <v>1</v>
      </c>
      <c r="F126" s="341">
        <v>26000</v>
      </c>
      <c r="G126" s="334">
        <f t="shared" si="36"/>
        <v>26000</v>
      </c>
      <c r="H126" s="335">
        <f t="shared" si="37"/>
        <v>2.5933082947023657E-3</v>
      </c>
      <c r="I126" s="287">
        <f t="shared" si="38"/>
        <v>2.5933082947023657E-3</v>
      </c>
      <c r="J126" s="336"/>
      <c r="K126" s="97"/>
      <c r="L126" s="28"/>
      <c r="M126"/>
      <c r="Q126" s="28"/>
    </row>
    <row r="127" spans="2:17" ht="18">
      <c r="B127" s="64" t="s">
        <v>359</v>
      </c>
      <c r="C127" s="144" t="s">
        <v>275</v>
      </c>
      <c r="D127" s="66" t="s">
        <v>6</v>
      </c>
      <c r="E127" s="334">
        <v>1</v>
      </c>
      <c r="F127" s="341">
        <v>35000</v>
      </c>
      <c r="G127" s="334">
        <f t="shared" si="36"/>
        <v>35000</v>
      </c>
      <c r="H127" s="335">
        <f t="shared" si="37"/>
        <v>3.4909919351762612E-3</v>
      </c>
      <c r="I127" s="287">
        <f t="shared" si="38"/>
        <v>3.4909919351762612E-3</v>
      </c>
      <c r="J127" s="336"/>
      <c r="K127" s="97"/>
      <c r="L127" s="28"/>
      <c r="M127"/>
      <c r="Q127" s="28"/>
    </row>
    <row r="128" spans="2:17" ht="18">
      <c r="B128" s="64" t="s">
        <v>361</v>
      </c>
      <c r="C128" s="144" t="s">
        <v>276</v>
      </c>
      <c r="D128" s="66" t="s">
        <v>6</v>
      </c>
      <c r="E128" s="334">
        <v>2</v>
      </c>
      <c r="F128" s="341">
        <v>35000</v>
      </c>
      <c r="G128" s="334">
        <f t="shared" si="36"/>
        <v>70000</v>
      </c>
      <c r="H128" s="335">
        <f t="shared" si="37"/>
        <v>3.4909919351762612E-3</v>
      </c>
      <c r="I128" s="287">
        <f t="shared" si="38"/>
        <v>6.9819838703525225E-3</v>
      </c>
      <c r="J128" s="336"/>
      <c r="K128" s="97"/>
      <c r="L128" s="28"/>
      <c r="M128"/>
      <c r="Q128" s="28"/>
    </row>
    <row r="129" spans="2:17" ht="18">
      <c r="B129" s="57" t="s">
        <v>360</v>
      </c>
      <c r="C129" s="144" t="s">
        <v>506</v>
      </c>
      <c r="D129" s="66" t="s">
        <v>6</v>
      </c>
      <c r="E129" s="334">
        <v>1</v>
      </c>
      <c r="F129" s="341">
        <v>43000</v>
      </c>
      <c r="G129" s="334">
        <f t="shared" si="36"/>
        <v>43000</v>
      </c>
      <c r="H129" s="335">
        <f t="shared" si="37"/>
        <v>4.2889329489308355E-3</v>
      </c>
      <c r="I129" s="287">
        <f t="shared" si="38"/>
        <v>4.2889329489308355E-3</v>
      </c>
      <c r="J129" s="336"/>
      <c r="K129" s="97"/>
      <c r="L129" s="28"/>
      <c r="M129"/>
      <c r="Q129" s="28"/>
    </row>
    <row r="130" spans="2:17" ht="18">
      <c r="B130" s="57" t="s">
        <v>358</v>
      </c>
      <c r="C130" s="144" t="s">
        <v>277</v>
      </c>
      <c r="D130" s="66" t="s">
        <v>6</v>
      </c>
      <c r="E130" s="334">
        <v>1</v>
      </c>
      <c r="F130" s="341">
        <v>26000</v>
      </c>
      <c r="G130" s="334">
        <f t="shared" si="36"/>
        <v>26000</v>
      </c>
      <c r="H130" s="335">
        <f t="shared" si="37"/>
        <v>2.5933082947023657E-3</v>
      </c>
      <c r="I130" s="287">
        <f t="shared" si="38"/>
        <v>2.5933082947023657E-3</v>
      </c>
      <c r="J130" s="336"/>
      <c r="K130" s="97"/>
      <c r="L130" s="28"/>
      <c r="M130"/>
      <c r="Q130" s="28"/>
    </row>
    <row r="131" spans="2:17" ht="18">
      <c r="B131" s="57" t="s">
        <v>362</v>
      </c>
      <c r="C131" s="144" t="s">
        <v>570</v>
      </c>
      <c r="D131" s="66" t="s">
        <v>571</v>
      </c>
      <c r="E131" s="334">
        <v>3</v>
      </c>
      <c r="F131" s="341">
        <v>15000</v>
      </c>
      <c r="G131" s="334">
        <f t="shared" si="36"/>
        <v>45000</v>
      </c>
      <c r="H131" s="335">
        <f t="shared" si="37"/>
        <v>1.4961394007898263E-3</v>
      </c>
      <c r="I131" s="287">
        <f t="shared" si="38"/>
        <v>4.4884182023694789E-3</v>
      </c>
      <c r="J131" s="336"/>
      <c r="K131" s="97"/>
      <c r="L131" s="28"/>
      <c r="M131"/>
      <c r="Q131" s="28"/>
    </row>
    <row r="132" spans="2:17" ht="18">
      <c r="B132" s="57" t="s">
        <v>572</v>
      </c>
      <c r="C132" s="144" t="s">
        <v>573</v>
      </c>
      <c r="D132" s="66" t="s">
        <v>6</v>
      </c>
      <c r="E132" s="334">
        <v>2</v>
      </c>
      <c r="F132" s="341">
        <v>25000</v>
      </c>
      <c r="G132" s="334">
        <f t="shared" si="36"/>
        <v>50000</v>
      </c>
      <c r="H132" s="335">
        <f t="shared" si="37"/>
        <v>2.493565667983044E-3</v>
      </c>
      <c r="I132" s="287">
        <f t="shared" si="38"/>
        <v>4.987131335966088E-3</v>
      </c>
      <c r="J132" s="336"/>
      <c r="K132" s="97"/>
      <c r="L132" s="28"/>
      <c r="M132"/>
      <c r="Q132" s="28"/>
    </row>
    <row r="133" spans="2:17" ht="18">
      <c r="B133" s="57" t="s">
        <v>574</v>
      </c>
      <c r="C133" s="144" t="s">
        <v>575</v>
      </c>
      <c r="D133" s="66" t="s">
        <v>31</v>
      </c>
      <c r="E133" s="334">
        <v>1</v>
      </c>
      <c r="F133" s="341">
        <v>70000</v>
      </c>
      <c r="G133" s="334">
        <f t="shared" si="36"/>
        <v>70000</v>
      </c>
      <c r="H133" s="335">
        <f t="shared" si="37"/>
        <v>6.9819838703525225E-3</v>
      </c>
      <c r="I133" s="287">
        <f t="shared" si="38"/>
        <v>6.9819838703525225E-3</v>
      </c>
      <c r="J133" s="336"/>
      <c r="K133" s="97"/>
      <c r="L133" s="28"/>
      <c r="M133"/>
      <c r="Q133" s="28"/>
    </row>
    <row r="134" spans="2:17" ht="19.8" customHeight="1" thickBot="1">
      <c r="B134" s="414" t="s">
        <v>576</v>
      </c>
      <c r="C134" s="415" t="s">
        <v>278</v>
      </c>
      <c r="D134" s="114" t="s">
        <v>6</v>
      </c>
      <c r="E134" s="123">
        <v>2</v>
      </c>
      <c r="F134" s="346">
        <v>4000</v>
      </c>
      <c r="G134" s="123">
        <f t="shared" ref="G134" si="39">E134*F134</f>
        <v>8000</v>
      </c>
      <c r="H134" s="401">
        <f t="shared" si="37"/>
        <v>3.9897050687728701E-4</v>
      </c>
      <c r="I134" s="389">
        <f t="shared" si="38"/>
        <v>7.9794101375457401E-4</v>
      </c>
      <c r="J134" s="416"/>
      <c r="K134" s="417"/>
      <c r="L134" s="28"/>
      <c r="M134"/>
      <c r="Q134" s="28"/>
    </row>
    <row r="135" spans="2:17" ht="18.600000000000001" thickBot="1">
      <c r="B135" s="72">
        <v>13</v>
      </c>
      <c r="C135" s="73" t="s">
        <v>109</v>
      </c>
      <c r="D135" s="74"/>
      <c r="E135" s="74"/>
      <c r="F135" s="74"/>
      <c r="G135" s="76"/>
      <c r="H135" s="161"/>
      <c r="I135" s="161"/>
      <c r="J135" s="166">
        <f>K135/K277</f>
        <v>3.3014809444095503E-2</v>
      </c>
      <c r="K135" s="126">
        <f>SUM(G136:G152)</f>
        <v>331000</v>
      </c>
      <c r="L135" s="26"/>
      <c r="M135"/>
      <c r="Q135" s="26"/>
    </row>
    <row r="136" spans="2:17" ht="18">
      <c r="B136" s="64" t="s">
        <v>363</v>
      </c>
      <c r="C136" s="104" t="s">
        <v>279</v>
      </c>
      <c r="D136" s="65" t="s">
        <v>6</v>
      </c>
      <c r="E136" s="38">
        <v>1</v>
      </c>
      <c r="F136" s="339">
        <v>14000</v>
      </c>
      <c r="G136" s="93">
        <f t="shared" ref="G136:G152" si="40">E136*F136</f>
        <v>14000</v>
      </c>
      <c r="H136" s="286">
        <f t="shared" ref="H136:H152" si="41">+F136/$K$277</f>
        <v>1.3963967740705046E-3</v>
      </c>
      <c r="I136" s="287">
        <f t="shared" ref="I136:I152" si="42">+G136/$K$277</f>
        <v>1.3963967740705046E-3</v>
      </c>
      <c r="J136" s="88"/>
      <c r="K136" s="62"/>
      <c r="L136" s="34"/>
      <c r="M136"/>
      <c r="Q136" s="28"/>
    </row>
    <row r="137" spans="2:17" ht="18">
      <c r="B137" s="57" t="s">
        <v>364</v>
      </c>
      <c r="C137" s="104" t="s">
        <v>280</v>
      </c>
      <c r="D137" s="66" t="s">
        <v>6</v>
      </c>
      <c r="E137" s="38">
        <v>1</v>
      </c>
      <c r="F137" s="339">
        <v>12000</v>
      </c>
      <c r="G137" s="93">
        <f t="shared" si="40"/>
        <v>12000</v>
      </c>
      <c r="H137" s="286">
        <f t="shared" si="41"/>
        <v>1.1969115206318611E-3</v>
      </c>
      <c r="I137" s="287">
        <f t="shared" si="42"/>
        <v>1.1969115206318611E-3</v>
      </c>
      <c r="J137" s="88"/>
      <c r="K137" s="62"/>
      <c r="L137" s="34"/>
      <c r="M137"/>
      <c r="Q137" s="28"/>
    </row>
    <row r="138" spans="2:17" ht="18">
      <c r="B138" s="64" t="s">
        <v>365</v>
      </c>
      <c r="C138" s="104" t="s">
        <v>281</v>
      </c>
      <c r="D138" s="66" t="s">
        <v>6</v>
      </c>
      <c r="E138" s="38">
        <v>1</v>
      </c>
      <c r="F138" s="339">
        <v>16000</v>
      </c>
      <c r="G138" s="93">
        <f t="shared" si="40"/>
        <v>16000</v>
      </c>
      <c r="H138" s="286">
        <f t="shared" si="41"/>
        <v>1.595882027509148E-3</v>
      </c>
      <c r="I138" s="287">
        <f t="shared" si="42"/>
        <v>1.595882027509148E-3</v>
      </c>
      <c r="J138" s="88"/>
      <c r="K138" s="62"/>
      <c r="L138" s="34"/>
      <c r="M138"/>
      <c r="Q138" s="28"/>
    </row>
    <row r="139" spans="2:17" ht="18">
      <c r="B139" s="64" t="s">
        <v>366</v>
      </c>
      <c r="C139" s="104" t="s">
        <v>282</v>
      </c>
      <c r="D139" s="66" t="s">
        <v>6</v>
      </c>
      <c r="E139" s="38">
        <v>1</v>
      </c>
      <c r="F139" s="339">
        <v>12000</v>
      </c>
      <c r="G139" s="93">
        <f t="shared" si="40"/>
        <v>12000</v>
      </c>
      <c r="H139" s="286">
        <f t="shared" si="41"/>
        <v>1.1969115206318611E-3</v>
      </c>
      <c r="I139" s="287">
        <f t="shared" si="42"/>
        <v>1.1969115206318611E-3</v>
      </c>
      <c r="J139" s="88"/>
      <c r="K139" s="62"/>
      <c r="L139" s="34"/>
      <c r="M139"/>
      <c r="Q139" s="28"/>
    </row>
    <row r="140" spans="2:17" ht="18">
      <c r="B140" s="64" t="s">
        <v>367</v>
      </c>
      <c r="C140" s="104" t="s">
        <v>283</v>
      </c>
      <c r="D140" s="66" t="s">
        <v>6</v>
      </c>
      <c r="E140" s="38">
        <v>2</v>
      </c>
      <c r="F140" s="339">
        <v>10000</v>
      </c>
      <c r="G140" s="93">
        <f t="shared" si="40"/>
        <v>20000</v>
      </c>
      <c r="H140" s="286">
        <f t="shared" si="41"/>
        <v>9.9742626719321746E-4</v>
      </c>
      <c r="I140" s="287">
        <f t="shared" si="42"/>
        <v>1.9948525343864349E-3</v>
      </c>
      <c r="J140" s="88"/>
      <c r="K140" s="62"/>
      <c r="L140" s="34"/>
      <c r="M140"/>
      <c r="Q140" s="28"/>
    </row>
    <row r="141" spans="2:17" ht="18">
      <c r="B141" s="64" t="s">
        <v>368</v>
      </c>
      <c r="C141" s="104" t="s">
        <v>284</v>
      </c>
      <c r="D141" s="66" t="s">
        <v>6</v>
      </c>
      <c r="E141" s="38">
        <v>1</v>
      </c>
      <c r="F141" s="339">
        <v>15000</v>
      </c>
      <c r="G141" s="93">
        <f t="shared" si="40"/>
        <v>15000</v>
      </c>
      <c r="H141" s="286">
        <f t="shared" si="41"/>
        <v>1.4961394007898263E-3</v>
      </c>
      <c r="I141" s="287">
        <f t="shared" si="42"/>
        <v>1.4961394007898263E-3</v>
      </c>
      <c r="J141" s="88"/>
      <c r="K141" s="62"/>
      <c r="L141" s="34"/>
      <c r="M141"/>
      <c r="Q141" s="28"/>
    </row>
    <row r="142" spans="2:17" ht="18">
      <c r="B142" s="64" t="s">
        <v>369</v>
      </c>
      <c r="C142" s="104" t="s">
        <v>285</v>
      </c>
      <c r="D142" s="66" t="s">
        <v>6</v>
      </c>
      <c r="E142" s="38">
        <v>4</v>
      </c>
      <c r="F142" s="339">
        <v>12000</v>
      </c>
      <c r="G142" s="93">
        <f t="shared" si="40"/>
        <v>48000</v>
      </c>
      <c r="H142" s="286">
        <f t="shared" si="41"/>
        <v>1.1969115206318611E-3</v>
      </c>
      <c r="I142" s="287">
        <f t="shared" si="42"/>
        <v>4.7876460825274445E-3</v>
      </c>
      <c r="J142" s="88"/>
      <c r="K142" s="62"/>
      <c r="L142" s="34"/>
      <c r="M142"/>
      <c r="Q142" s="28"/>
    </row>
    <row r="143" spans="2:17" ht="18">
      <c r="B143" s="64" t="s">
        <v>370</v>
      </c>
      <c r="C143" s="104" t="s">
        <v>286</v>
      </c>
      <c r="D143" s="66" t="s">
        <v>6</v>
      </c>
      <c r="E143" s="38">
        <v>1</v>
      </c>
      <c r="F143" s="339">
        <v>20000</v>
      </c>
      <c r="G143" s="93">
        <f t="shared" si="40"/>
        <v>20000</v>
      </c>
      <c r="H143" s="286">
        <f t="shared" si="41"/>
        <v>1.9948525343864349E-3</v>
      </c>
      <c r="I143" s="287">
        <f t="shared" si="42"/>
        <v>1.9948525343864349E-3</v>
      </c>
      <c r="J143" s="88"/>
      <c r="K143" s="62"/>
      <c r="L143" s="34"/>
      <c r="M143"/>
      <c r="Q143" s="28"/>
    </row>
    <row r="144" spans="2:17" ht="18">
      <c r="B144" s="64" t="s">
        <v>371</v>
      </c>
      <c r="C144" s="104" t="s">
        <v>287</v>
      </c>
      <c r="D144" s="66" t="s">
        <v>6</v>
      </c>
      <c r="E144" s="38">
        <v>1</v>
      </c>
      <c r="F144" s="339">
        <v>8000</v>
      </c>
      <c r="G144" s="93">
        <f t="shared" si="40"/>
        <v>8000</v>
      </c>
      <c r="H144" s="286">
        <f t="shared" si="41"/>
        <v>7.9794101375457401E-4</v>
      </c>
      <c r="I144" s="287">
        <f t="shared" si="42"/>
        <v>7.9794101375457401E-4</v>
      </c>
      <c r="J144" s="88"/>
      <c r="K144" s="62"/>
      <c r="L144" s="34"/>
      <c r="M144"/>
      <c r="Q144" s="28"/>
    </row>
    <row r="145" spans="2:17" ht="18">
      <c r="B145" s="64" t="s">
        <v>372</v>
      </c>
      <c r="C145" s="104" t="s">
        <v>288</v>
      </c>
      <c r="D145" s="66" t="s">
        <v>6</v>
      </c>
      <c r="E145" s="38">
        <v>2</v>
      </c>
      <c r="F145" s="339">
        <v>3000</v>
      </c>
      <c r="G145" s="93">
        <f t="shared" si="40"/>
        <v>6000</v>
      </c>
      <c r="H145" s="286">
        <f t="shared" si="41"/>
        <v>2.9922788015796528E-4</v>
      </c>
      <c r="I145" s="287">
        <f t="shared" si="42"/>
        <v>5.9845576031593056E-4</v>
      </c>
      <c r="J145" s="88"/>
      <c r="K145" s="62"/>
      <c r="L145" s="34"/>
      <c r="M145"/>
      <c r="Q145" s="28"/>
    </row>
    <row r="146" spans="2:17" ht="18">
      <c r="B146" s="64" t="s">
        <v>373</v>
      </c>
      <c r="C146" s="104" t="s">
        <v>289</v>
      </c>
      <c r="D146" s="66" t="s">
        <v>6</v>
      </c>
      <c r="E146" s="38">
        <v>2</v>
      </c>
      <c r="F146" s="339">
        <v>20000</v>
      </c>
      <c r="G146" s="93">
        <f t="shared" si="40"/>
        <v>40000</v>
      </c>
      <c r="H146" s="286">
        <f t="shared" si="41"/>
        <v>1.9948525343864349E-3</v>
      </c>
      <c r="I146" s="287">
        <f t="shared" si="42"/>
        <v>3.9897050687728699E-3</v>
      </c>
      <c r="J146" s="88"/>
      <c r="K146" s="62"/>
      <c r="L146" s="34"/>
      <c r="M146"/>
      <c r="Q146" s="28"/>
    </row>
    <row r="147" spans="2:17" ht="18">
      <c r="B147" s="64" t="s">
        <v>374</v>
      </c>
      <c r="C147" s="104" t="s">
        <v>290</v>
      </c>
      <c r="D147" s="66" t="s">
        <v>6</v>
      </c>
      <c r="E147" s="38">
        <v>1</v>
      </c>
      <c r="F147" s="339">
        <v>15000</v>
      </c>
      <c r="G147" s="93">
        <f t="shared" si="40"/>
        <v>15000</v>
      </c>
      <c r="H147" s="286">
        <f t="shared" si="41"/>
        <v>1.4961394007898263E-3</v>
      </c>
      <c r="I147" s="287">
        <f t="shared" si="42"/>
        <v>1.4961394007898263E-3</v>
      </c>
      <c r="J147" s="88"/>
      <c r="K147" s="62"/>
      <c r="L147" s="34"/>
      <c r="M147"/>
      <c r="Q147" s="28"/>
    </row>
    <row r="148" spans="2:17" ht="18">
      <c r="B148" s="64" t="s">
        <v>375</v>
      </c>
      <c r="C148" s="104" t="s">
        <v>291</v>
      </c>
      <c r="D148" s="66" t="s">
        <v>6</v>
      </c>
      <c r="E148" s="38">
        <v>1</v>
      </c>
      <c r="F148" s="339">
        <v>25000</v>
      </c>
      <c r="G148" s="93">
        <f t="shared" si="40"/>
        <v>25000</v>
      </c>
      <c r="H148" s="286">
        <f t="shared" si="41"/>
        <v>2.493565667983044E-3</v>
      </c>
      <c r="I148" s="287">
        <f t="shared" si="42"/>
        <v>2.493565667983044E-3</v>
      </c>
      <c r="J148" s="88"/>
      <c r="K148" s="62"/>
      <c r="L148" s="34"/>
      <c r="M148"/>
      <c r="Q148" s="28"/>
    </row>
    <row r="149" spans="2:17" ht="18">
      <c r="B149" s="64" t="s">
        <v>376</v>
      </c>
      <c r="C149" s="144" t="s">
        <v>292</v>
      </c>
      <c r="D149" s="66" t="s">
        <v>6</v>
      </c>
      <c r="E149" s="38">
        <v>1</v>
      </c>
      <c r="F149" s="339">
        <v>20000</v>
      </c>
      <c r="G149" s="93">
        <f t="shared" si="40"/>
        <v>20000</v>
      </c>
      <c r="H149" s="286">
        <f t="shared" si="41"/>
        <v>1.9948525343864349E-3</v>
      </c>
      <c r="I149" s="287">
        <f t="shared" si="42"/>
        <v>1.9948525343864349E-3</v>
      </c>
      <c r="J149" s="88"/>
      <c r="K149" s="62"/>
      <c r="L149" s="34"/>
      <c r="M149"/>
      <c r="Q149" s="28"/>
    </row>
    <row r="150" spans="2:17" ht="18">
      <c r="B150" s="64" t="s">
        <v>377</v>
      </c>
      <c r="C150" s="104" t="s">
        <v>330</v>
      </c>
      <c r="D150" s="66" t="s">
        <v>6</v>
      </c>
      <c r="E150" s="38">
        <v>1</v>
      </c>
      <c r="F150" s="339">
        <v>25000</v>
      </c>
      <c r="G150" s="93">
        <f t="shared" si="40"/>
        <v>25000</v>
      </c>
      <c r="H150" s="286">
        <f t="shared" si="41"/>
        <v>2.493565667983044E-3</v>
      </c>
      <c r="I150" s="287">
        <f t="shared" si="42"/>
        <v>2.493565667983044E-3</v>
      </c>
      <c r="J150" s="88"/>
      <c r="K150" s="62"/>
      <c r="L150" s="34"/>
      <c r="M150"/>
      <c r="Q150" s="28"/>
    </row>
    <row r="151" spans="2:17" ht="18">
      <c r="B151" s="64" t="s">
        <v>378</v>
      </c>
      <c r="C151" s="104" t="s">
        <v>331</v>
      </c>
      <c r="D151" s="66" t="s">
        <v>6</v>
      </c>
      <c r="E151" s="38">
        <v>1</v>
      </c>
      <c r="F151" s="339">
        <v>15000</v>
      </c>
      <c r="G151" s="93">
        <f t="shared" si="40"/>
        <v>15000</v>
      </c>
      <c r="H151" s="286">
        <f t="shared" si="41"/>
        <v>1.4961394007898263E-3</v>
      </c>
      <c r="I151" s="287">
        <f t="shared" si="42"/>
        <v>1.4961394007898263E-3</v>
      </c>
      <c r="J151" s="88"/>
      <c r="K151" s="62"/>
      <c r="L151" s="34"/>
      <c r="M151"/>
      <c r="Q151" s="28"/>
    </row>
    <row r="152" spans="2:17" ht="18.600000000000001" thickBot="1">
      <c r="B152" s="64" t="s">
        <v>379</v>
      </c>
      <c r="C152" s="104" t="s">
        <v>332</v>
      </c>
      <c r="D152" s="66" t="s">
        <v>6</v>
      </c>
      <c r="E152" s="38">
        <v>1</v>
      </c>
      <c r="F152" s="339">
        <v>20000</v>
      </c>
      <c r="G152" s="93">
        <f t="shared" si="40"/>
        <v>20000</v>
      </c>
      <c r="H152" s="286">
        <f t="shared" si="41"/>
        <v>1.9948525343864349E-3</v>
      </c>
      <c r="I152" s="287">
        <f t="shared" si="42"/>
        <v>1.9948525343864349E-3</v>
      </c>
      <c r="J152" s="88"/>
      <c r="K152" s="62"/>
      <c r="L152" s="34"/>
      <c r="M152"/>
      <c r="Q152" s="28"/>
    </row>
    <row r="153" spans="2:17" ht="18.600000000000001" thickBot="1">
      <c r="B153" s="72">
        <v>14</v>
      </c>
      <c r="C153" s="73" t="s">
        <v>37</v>
      </c>
      <c r="D153" s="74"/>
      <c r="E153" s="74"/>
      <c r="F153" s="74"/>
      <c r="G153" s="76"/>
      <c r="H153" s="161"/>
      <c r="I153" s="161"/>
      <c r="J153" s="166">
        <f>K153/K277</f>
        <v>1.421332430750335E-2</v>
      </c>
      <c r="K153" s="126">
        <f>SUM(G154:G161)</f>
        <v>142500</v>
      </c>
      <c r="L153" s="34"/>
      <c r="M153"/>
      <c r="Q153" s="28"/>
    </row>
    <row r="154" spans="2:17" ht="18">
      <c r="B154" s="64" t="s">
        <v>193</v>
      </c>
      <c r="C154" s="324" t="s">
        <v>334</v>
      </c>
      <c r="D154" s="66" t="s">
        <v>6</v>
      </c>
      <c r="E154" s="38">
        <v>1</v>
      </c>
      <c r="F154" s="339">
        <v>50000</v>
      </c>
      <c r="G154" s="93">
        <f t="shared" ref="G154:G155" si="43">E154*F154</f>
        <v>50000</v>
      </c>
      <c r="H154" s="286">
        <f t="shared" ref="H154:I161" si="44">+F154/$K$277</f>
        <v>4.987131335966088E-3</v>
      </c>
      <c r="I154" s="287">
        <f t="shared" si="44"/>
        <v>4.987131335966088E-3</v>
      </c>
      <c r="J154" s="306"/>
      <c r="K154" s="97"/>
      <c r="L154" s="34"/>
      <c r="M154"/>
      <c r="Q154" s="28"/>
    </row>
    <row r="155" spans="2:17" ht="18">
      <c r="B155" s="64" t="s">
        <v>202</v>
      </c>
      <c r="C155" s="324" t="s">
        <v>335</v>
      </c>
      <c r="D155" s="66" t="s">
        <v>6</v>
      </c>
      <c r="E155" s="38">
        <v>1</v>
      </c>
      <c r="F155" s="339">
        <v>30000</v>
      </c>
      <c r="G155" s="93">
        <f t="shared" si="43"/>
        <v>30000</v>
      </c>
      <c r="H155" s="286">
        <f t="shared" si="44"/>
        <v>2.9922788015796526E-3</v>
      </c>
      <c r="I155" s="287">
        <f t="shared" si="44"/>
        <v>2.9922788015796526E-3</v>
      </c>
      <c r="J155" s="306"/>
      <c r="K155" s="97"/>
      <c r="L155" s="34"/>
      <c r="M155"/>
      <c r="Q155" s="28"/>
    </row>
    <row r="156" spans="2:17" ht="18">
      <c r="B156" s="64" t="s">
        <v>333</v>
      </c>
      <c r="C156" s="324" t="s">
        <v>336</v>
      </c>
      <c r="D156" s="66" t="s">
        <v>6</v>
      </c>
      <c r="E156" s="38">
        <v>1</v>
      </c>
      <c r="F156" s="339">
        <v>25000</v>
      </c>
      <c r="G156" s="93">
        <f t="shared" ref="G156:G161" si="45">E156*F156</f>
        <v>25000</v>
      </c>
      <c r="H156" s="286">
        <f t="shared" si="44"/>
        <v>2.493565667983044E-3</v>
      </c>
      <c r="I156" s="287">
        <f t="shared" si="44"/>
        <v>2.493565667983044E-3</v>
      </c>
      <c r="J156" s="306"/>
      <c r="K156" s="97"/>
      <c r="L156" s="34"/>
      <c r="M156"/>
      <c r="Q156" s="28"/>
    </row>
    <row r="157" spans="2:17" ht="18">
      <c r="B157" s="288" t="s">
        <v>338</v>
      </c>
      <c r="C157" s="356" t="s">
        <v>605</v>
      </c>
      <c r="D157" s="66" t="s">
        <v>6</v>
      </c>
      <c r="E157" s="38">
        <v>4</v>
      </c>
      <c r="F157" s="339">
        <v>2500</v>
      </c>
      <c r="G157" s="93">
        <f t="shared" si="45"/>
        <v>10000</v>
      </c>
      <c r="H157" s="286">
        <f t="shared" si="44"/>
        <v>2.4935656679830437E-4</v>
      </c>
      <c r="I157" s="287">
        <f t="shared" si="44"/>
        <v>9.9742626719321746E-4</v>
      </c>
      <c r="J157" s="306"/>
      <c r="K157" s="97"/>
      <c r="L157" s="34"/>
      <c r="M157"/>
      <c r="Q157" s="28"/>
    </row>
    <row r="158" spans="2:17" ht="18">
      <c r="B158" s="288" t="s">
        <v>380</v>
      </c>
      <c r="C158" s="356" t="s">
        <v>604</v>
      </c>
      <c r="D158" s="66" t="s">
        <v>6</v>
      </c>
      <c r="E158" s="38">
        <v>2</v>
      </c>
      <c r="F158" s="339">
        <v>2500</v>
      </c>
      <c r="G158" s="93">
        <f t="shared" si="45"/>
        <v>5000</v>
      </c>
      <c r="H158" s="286">
        <f t="shared" si="44"/>
        <v>2.4935656679830437E-4</v>
      </c>
      <c r="I158" s="287">
        <f t="shared" si="44"/>
        <v>4.9871313359660873E-4</v>
      </c>
      <c r="J158" s="306"/>
      <c r="K158" s="97"/>
      <c r="L158" s="34"/>
      <c r="M158"/>
      <c r="Q158" s="28"/>
    </row>
    <row r="159" spans="2:17" ht="18">
      <c r="B159" s="288" t="s">
        <v>381</v>
      </c>
      <c r="C159" s="356" t="s">
        <v>606</v>
      </c>
      <c r="D159" s="66" t="s">
        <v>6</v>
      </c>
      <c r="E159" s="38">
        <v>2</v>
      </c>
      <c r="F159" s="339">
        <v>3500</v>
      </c>
      <c r="G159" s="93">
        <f t="shared" si="45"/>
        <v>7000</v>
      </c>
      <c r="H159" s="286">
        <f t="shared" si="44"/>
        <v>3.4909919351762614E-4</v>
      </c>
      <c r="I159" s="287">
        <f t="shared" si="44"/>
        <v>6.9819838703525229E-4</v>
      </c>
      <c r="J159" s="306"/>
      <c r="K159" s="97"/>
      <c r="L159" s="34"/>
      <c r="M159"/>
      <c r="Q159" s="28"/>
    </row>
    <row r="160" spans="2:17" ht="18">
      <c r="B160" s="288" t="s">
        <v>382</v>
      </c>
      <c r="C160" s="356" t="s">
        <v>337</v>
      </c>
      <c r="D160" s="66" t="s">
        <v>6</v>
      </c>
      <c r="E160" s="38">
        <v>1</v>
      </c>
      <c r="F160" s="339">
        <v>3500</v>
      </c>
      <c r="G160" s="93">
        <f t="shared" si="45"/>
        <v>3500</v>
      </c>
      <c r="H160" s="286">
        <f t="shared" si="44"/>
        <v>3.4909919351762614E-4</v>
      </c>
      <c r="I160" s="287">
        <f t="shared" si="44"/>
        <v>3.4909919351762614E-4</v>
      </c>
      <c r="J160" s="306"/>
      <c r="K160" s="97"/>
      <c r="L160" s="34"/>
      <c r="M160"/>
      <c r="Q160" s="28"/>
    </row>
    <row r="161" spans="2:17" ht="18.600000000000001" thickBot="1">
      <c r="B161" s="377" t="s">
        <v>383</v>
      </c>
      <c r="C161" s="386" t="s">
        <v>577</v>
      </c>
      <c r="D161" s="114" t="s">
        <v>6</v>
      </c>
      <c r="E161" s="42">
        <v>12</v>
      </c>
      <c r="F161" s="344">
        <v>1000</v>
      </c>
      <c r="G161" s="387">
        <f t="shared" si="45"/>
        <v>12000</v>
      </c>
      <c r="H161" s="388">
        <f t="shared" si="44"/>
        <v>9.9742626719321752E-5</v>
      </c>
      <c r="I161" s="389">
        <f t="shared" si="44"/>
        <v>1.1969115206318611E-3</v>
      </c>
      <c r="J161" s="89"/>
      <c r="K161" s="96"/>
      <c r="L161" s="34"/>
      <c r="M161"/>
      <c r="Q161" s="28"/>
    </row>
    <row r="162" spans="2:17" ht="18.600000000000001" thickBot="1">
      <c r="B162" s="72">
        <v>15</v>
      </c>
      <c r="C162" s="73" t="s">
        <v>339</v>
      </c>
      <c r="D162" s="74"/>
      <c r="E162" s="74"/>
      <c r="F162" s="74"/>
      <c r="G162" s="76"/>
      <c r="H162" s="74"/>
      <c r="I162" s="74"/>
      <c r="J162" s="166">
        <f>K162/K277</f>
        <v>7.9794101375457401E-4</v>
      </c>
      <c r="K162" s="378">
        <f>G163</f>
        <v>8000</v>
      </c>
      <c r="L162" s="34"/>
      <c r="M162"/>
      <c r="Q162" s="28"/>
    </row>
    <row r="163" spans="2:17" ht="18.600000000000001" thickBot="1">
      <c r="B163" s="64" t="s">
        <v>203</v>
      </c>
      <c r="C163" s="324" t="s">
        <v>340</v>
      </c>
      <c r="D163" s="66" t="s">
        <v>31</v>
      </c>
      <c r="E163" s="38">
        <v>1</v>
      </c>
      <c r="F163" s="339">
        <v>8000</v>
      </c>
      <c r="G163" s="93">
        <f t="shared" ref="G163" si="46">E163*F163</f>
        <v>8000</v>
      </c>
      <c r="H163" s="286">
        <f>+F163/$K$277</f>
        <v>7.9794101375457401E-4</v>
      </c>
      <c r="I163" s="287">
        <f>+G163/$K$277</f>
        <v>7.9794101375457401E-4</v>
      </c>
      <c r="J163" s="83"/>
      <c r="K163" s="289"/>
      <c r="L163" s="34"/>
      <c r="M163"/>
      <c r="Q163" s="28"/>
    </row>
    <row r="164" spans="2:17" ht="18.600000000000001" thickBot="1">
      <c r="B164" s="72">
        <v>16</v>
      </c>
      <c r="C164" s="73" t="s">
        <v>108</v>
      </c>
      <c r="D164" s="74"/>
      <c r="E164" s="74"/>
      <c r="F164" s="74"/>
      <c r="G164" s="76"/>
      <c r="H164" s="74"/>
      <c r="I164" s="74"/>
      <c r="J164" s="166">
        <f>K164/K277</f>
        <v>4.987131335966088E-3</v>
      </c>
      <c r="K164" s="378">
        <f>G165</f>
        <v>50000</v>
      </c>
      <c r="L164" s="34"/>
      <c r="M164"/>
      <c r="Q164" s="28"/>
    </row>
    <row r="165" spans="2:17" ht="18.600000000000001" thickBot="1">
      <c r="B165" s="64" t="s">
        <v>204</v>
      </c>
      <c r="C165" s="324" t="s">
        <v>341</v>
      </c>
      <c r="D165" s="66" t="s">
        <v>31</v>
      </c>
      <c r="E165" s="38">
        <v>1</v>
      </c>
      <c r="F165" s="339">
        <v>50000</v>
      </c>
      <c r="G165" s="93">
        <f t="shared" ref="G165" si="47">E165*F165</f>
        <v>50000</v>
      </c>
      <c r="H165" s="286">
        <f>+F165/$K$277</f>
        <v>4.987131335966088E-3</v>
      </c>
      <c r="I165" s="287">
        <f>+G165/$K$277</f>
        <v>4.987131335966088E-3</v>
      </c>
      <c r="J165" s="83"/>
      <c r="K165" s="289"/>
      <c r="L165" s="34"/>
      <c r="M165"/>
      <c r="Q165" s="28"/>
    </row>
    <row r="166" spans="2:17" ht="18">
      <c r="B166" s="315">
        <v>17</v>
      </c>
      <c r="C166" s="318" t="s">
        <v>0</v>
      </c>
      <c r="D166" s="461"/>
      <c r="E166" s="461"/>
      <c r="F166" s="461"/>
      <c r="G166" s="350"/>
      <c r="H166" s="351"/>
      <c r="I166" s="351"/>
      <c r="J166" s="352">
        <f>K166/K277</f>
        <v>9.0174416280763933E-2</v>
      </c>
      <c r="K166" s="353">
        <f>G175+G179+G172+G167</f>
        <v>904071</v>
      </c>
    </row>
    <row r="167" spans="2:17" ht="18">
      <c r="B167" s="516" t="s">
        <v>205</v>
      </c>
      <c r="C167" s="493" t="s">
        <v>342</v>
      </c>
      <c r="D167" s="517"/>
      <c r="E167" s="504"/>
      <c r="F167" s="505"/>
      <c r="G167" s="505">
        <f>SUM(G168:G171)</f>
        <v>505711</v>
      </c>
      <c r="H167" s="518"/>
      <c r="I167" s="518"/>
      <c r="J167" s="519"/>
      <c r="K167" s="520"/>
    </row>
    <row r="168" spans="2:17" ht="18">
      <c r="B168" s="64" t="s">
        <v>384</v>
      </c>
      <c r="C168" s="408" t="s">
        <v>386</v>
      </c>
      <c r="D168" s="396" t="s">
        <v>2</v>
      </c>
      <c r="E168" s="38">
        <v>460</v>
      </c>
      <c r="F168" s="339">
        <v>246</v>
      </c>
      <c r="G168" s="93">
        <f t="shared" ref="G168:G171" si="48">E168*F168</f>
        <v>113160</v>
      </c>
      <c r="H168" s="418">
        <f t="shared" ref="H168:I171" si="49">+F168/$K$277</f>
        <v>2.453668617295315E-5</v>
      </c>
      <c r="I168" s="398">
        <f t="shared" si="49"/>
        <v>1.128687563955845E-2</v>
      </c>
      <c r="J168" s="313"/>
      <c r="K168" s="314"/>
    </row>
    <row r="169" spans="2:17" ht="18">
      <c r="B169" s="64" t="s">
        <v>385</v>
      </c>
      <c r="C169" s="324" t="s">
        <v>510</v>
      </c>
      <c r="D169" s="308" t="s">
        <v>2</v>
      </c>
      <c r="E169" s="334">
        <v>345</v>
      </c>
      <c r="F169" s="341">
        <v>293</v>
      </c>
      <c r="G169" s="93">
        <f t="shared" si="48"/>
        <v>101085</v>
      </c>
      <c r="H169" s="286">
        <f t="shared" si="49"/>
        <v>2.9224589628761276E-5</v>
      </c>
      <c r="I169" s="287">
        <f t="shared" si="49"/>
        <v>1.0082483421922639E-2</v>
      </c>
      <c r="J169" s="313"/>
      <c r="K169" s="314"/>
    </row>
    <row r="170" spans="2:17" ht="18">
      <c r="B170" s="325" t="s">
        <v>387</v>
      </c>
      <c r="C170" s="332" t="s">
        <v>507</v>
      </c>
      <c r="D170" s="308" t="s">
        <v>2</v>
      </c>
      <c r="E170" s="334">
        <v>326</v>
      </c>
      <c r="F170" s="341">
        <v>641</v>
      </c>
      <c r="G170" s="93">
        <f t="shared" si="48"/>
        <v>208966</v>
      </c>
      <c r="H170" s="286">
        <f t="shared" si="49"/>
        <v>6.3935023727085242E-5</v>
      </c>
      <c r="I170" s="287">
        <f t="shared" si="49"/>
        <v>2.084281773502979E-2</v>
      </c>
      <c r="J170" s="313"/>
      <c r="K170" s="314"/>
    </row>
    <row r="171" spans="2:17" ht="18">
      <c r="B171" s="325" t="s">
        <v>388</v>
      </c>
      <c r="C171" s="332" t="s">
        <v>511</v>
      </c>
      <c r="D171" s="411" t="s">
        <v>2</v>
      </c>
      <c r="E171" s="123">
        <v>150</v>
      </c>
      <c r="F171" s="346">
        <v>550</v>
      </c>
      <c r="G171" s="387">
        <f t="shared" si="48"/>
        <v>82500</v>
      </c>
      <c r="H171" s="388">
        <f t="shared" si="49"/>
        <v>5.4858444695626963E-5</v>
      </c>
      <c r="I171" s="389">
        <f t="shared" si="49"/>
        <v>8.2287667043440451E-3</v>
      </c>
      <c r="J171" s="313"/>
      <c r="K171" s="314"/>
    </row>
    <row r="172" spans="2:17" ht="18">
      <c r="B172" s="516" t="s">
        <v>389</v>
      </c>
      <c r="C172" s="493" t="s">
        <v>390</v>
      </c>
      <c r="D172" s="517"/>
      <c r="E172" s="504"/>
      <c r="F172" s="505"/>
      <c r="G172" s="521">
        <f>SUM(G173:G174)</f>
        <v>143360</v>
      </c>
      <c r="H172" s="518"/>
      <c r="I172" s="518">
        <f>+G172/$K$277</f>
        <v>1.4299102966481967E-2</v>
      </c>
      <c r="J172" s="519"/>
      <c r="K172" s="520"/>
    </row>
    <row r="173" spans="2:17" ht="18">
      <c r="B173" s="64" t="s">
        <v>391</v>
      </c>
      <c r="C173" s="408" t="s">
        <v>509</v>
      </c>
      <c r="D173" s="396" t="s">
        <v>2</v>
      </c>
      <c r="E173" s="38">
        <v>160</v>
      </c>
      <c r="F173" s="339">
        <v>246</v>
      </c>
      <c r="G173" s="93">
        <f t="shared" ref="G173:G174" si="50">E173*F173</f>
        <v>39360</v>
      </c>
      <c r="H173" s="418">
        <f>+F173/$K$277</f>
        <v>2.453668617295315E-5</v>
      </c>
      <c r="I173" s="398">
        <f>+G173/$K$277</f>
        <v>3.9258697876725038E-3</v>
      </c>
      <c r="J173" s="313"/>
      <c r="K173" s="314"/>
    </row>
    <row r="174" spans="2:17" ht="18">
      <c r="B174" s="59" t="s">
        <v>392</v>
      </c>
      <c r="C174" s="105" t="s">
        <v>508</v>
      </c>
      <c r="D174" s="411" t="s">
        <v>2</v>
      </c>
      <c r="E174" s="123">
        <v>160</v>
      </c>
      <c r="F174" s="346">
        <v>650</v>
      </c>
      <c r="G174" s="387">
        <f t="shared" si="50"/>
        <v>104000</v>
      </c>
      <c r="H174" s="388">
        <f>+F174/$K$277</f>
        <v>6.4832707367559145E-5</v>
      </c>
      <c r="I174" s="389">
        <f>+G174/$K$277</f>
        <v>1.0373233178809463E-2</v>
      </c>
      <c r="J174" s="313"/>
      <c r="K174" s="314"/>
    </row>
    <row r="175" spans="2:17" ht="18">
      <c r="B175" s="516" t="s">
        <v>394</v>
      </c>
      <c r="C175" s="493" t="s">
        <v>123</v>
      </c>
      <c r="D175" s="494"/>
      <c r="E175" s="504"/>
      <c r="F175" s="505"/>
      <c r="G175" s="495">
        <f>SUM(G176:G177)</f>
        <v>85000</v>
      </c>
      <c r="H175" s="372"/>
      <c r="I175" s="372"/>
      <c r="J175" s="371"/>
      <c r="K175" s="496"/>
    </row>
    <row r="176" spans="2:17" ht="18">
      <c r="B176" s="64" t="s">
        <v>395</v>
      </c>
      <c r="C176" s="408" t="s">
        <v>124</v>
      </c>
      <c r="D176" s="65" t="s">
        <v>31</v>
      </c>
      <c r="E176" s="38">
        <v>1</v>
      </c>
      <c r="F176" s="339">
        <v>35000</v>
      </c>
      <c r="G176" s="93">
        <f t="shared" ref="G176:G178" si="51">E176*F176</f>
        <v>35000</v>
      </c>
      <c r="H176" s="418">
        <f t="shared" ref="H176:I178" si="52">+F176/$K$277</f>
        <v>3.4909919351762612E-3</v>
      </c>
      <c r="I176" s="398">
        <f t="shared" si="52"/>
        <v>3.4909919351762612E-3</v>
      </c>
      <c r="J176" s="88"/>
      <c r="K176" s="62"/>
    </row>
    <row r="177" spans="2:11" ht="18">
      <c r="B177" s="64" t="s">
        <v>396</v>
      </c>
      <c r="C177" s="324" t="s">
        <v>192</v>
      </c>
      <c r="D177" s="66" t="s">
        <v>31</v>
      </c>
      <c r="E177" s="38">
        <v>1</v>
      </c>
      <c r="F177" s="339">
        <v>50000</v>
      </c>
      <c r="G177" s="93">
        <f t="shared" si="51"/>
        <v>50000</v>
      </c>
      <c r="H177" s="286">
        <f t="shared" si="52"/>
        <v>4.987131335966088E-3</v>
      </c>
      <c r="I177" s="287">
        <f t="shared" si="52"/>
        <v>4.987131335966088E-3</v>
      </c>
      <c r="J177" s="306"/>
      <c r="K177" s="97"/>
    </row>
    <row r="178" spans="2:11" ht="18">
      <c r="B178" s="59" t="s">
        <v>397</v>
      </c>
      <c r="C178" s="105" t="s">
        <v>393</v>
      </c>
      <c r="D178" s="331" t="s">
        <v>31</v>
      </c>
      <c r="E178" s="42">
        <v>1</v>
      </c>
      <c r="F178" s="344">
        <v>15000</v>
      </c>
      <c r="G178" s="508">
        <f t="shared" si="51"/>
        <v>15000</v>
      </c>
      <c r="H178" s="292">
        <f t="shared" si="52"/>
        <v>1.4961394007898263E-3</v>
      </c>
      <c r="I178" s="293">
        <f t="shared" si="52"/>
        <v>1.4961394007898263E-3</v>
      </c>
      <c r="J178" s="89"/>
      <c r="K178" s="509"/>
    </row>
    <row r="179" spans="2:11" ht="18">
      <c r="B179" s="516" t="s">
        <v>398</v>
      </c>
      <c r="C179" s="493" t="s">
        <v>122</v>
      </c>
      <c r="D179" s="494"/>
      <c r="E179" s="504"/>
      <c r="F179" s="505"/>
      <c r="G179" s="495">
        <f>SUM(G180:G181)</f>
        <v>170000</v>
      </c>
      <c r="H179" s="372"/>
      <c r="I179" s="372"/>
      <c r="J179" s="371"/>
      <c r="K179" s="496"/>
    </row>
    <row r="180" spans="2:11" ht="18">
      <c r="B180" s="64" t="s">
        <v>399</v>
      </c>
      <c r="C180" s="510" t="s">
        <v>214</v>
      </c>
      <c r="D180" s="65" t="s">
        <v>31</v>
      </c>
      <c r="E180" s="38">
        <v>1</v>
      </c>
      <c r="F180" s="339">
        <v>130000</v>
      </c>
      <c r="G180" s="93">
        <f>E180*F180</f>
        <v>130000</v>
      </c>
      <c r="H180" s="418">
        <f>+F180/$K$277</f>
        <v>1.2966541473511829E-2</v>
      </c>
      <c r="I180" s="398">
        <f>+G180/$K$277</f>
        <v>1.2966541473511829E-2</v>
      </c>
      <c r="J180" s="88"/>
      <c r="K180" s="62"/>
    </row>
    <row r="181" spans="2:11" ht="18.600000000000001" thickBot="1">
      <c r="B181" s="64" t="s">
        <v>400</v>
      </c>
      <c r="C181" s="105" t="s">
        <v>213</v>
      </c>
      <c r="D181" s="66" t="s">
        <v>31</v>
      </c>
      <c r="E181" s="38">
        <v>1</v>
      </c>
      <c r="F181" s="339">
        <v>40000</v>
      </c>
      <c r="G181" s="93">
        <f>E181*F181</f>
        <v>40000</v>
      </c>
      <c r="H181" s="286">
        <f>+F181/$K$277</f>
        <v>3.9897050687728699E-3</v>
      </c>
      <c r="I181" s="287">
        <f>+G181/$K$277</f>
        <v>3.9897050687728699E-3</v>
      </c>
      <c r="J181" s="306"/>
      <c r="K181" s="97"/>
    </row>
    <row r="182" spans="2:11" ht="18">
      <c r="B182" s="315">
        <v>18</v>
      </c>
      <c r="C182" s="318" t="s">
        <v>32</v>
      </c>
      <c r="D182" s="461"/>
      <c r="E182" s="461"/>
      <c r="F182" s="461"/>
      <c r="G182" s="350"/>
      <c r="H182" s="351"/>
      <c r="I182" s="351"/>
      <c r="J182" s="352">
        <f>K182/K277</f>
        <v>5.3420255760961065E-2</v>
      </c>
      <c r="K182" s="353">
        <f>G183+G194+G198</f>
        <v>535581</v>
      </c>
    </row>
    <row r="183" spans="2:11" ht="18">
      <c r="B183" s="516" t="s">
        <v>206</v>
      </c>
      <c r="C183" s="493" t="s">
        <v>125</v>
      </c>
      <c r="D183" s="494"/>
      <c r="E183" s="504"/>
      <c r="F183" s="505"/>
      <c r="G183" s="495">
        <f>SUM(G184:G193)</f>
        <v>261131</v>
      </c>
      <c r="H183" s="372"/>
      <c r="I183" s="372"/>
      <c r="J183" s="371"/>
      <c r="K183" s="496"/>
    </row>
    <row r="184" spans="2:11" ht="18">
      <c r="B184" s="327" t="s">
        <v>414</v>
      </c>
      <c r="C184" s="103" t="s">
        <v>401</v>
      </c>
      <c r="D184" s="326" t="s">
        <v>6</v>
      </c>
      <c r="E184" s="38">
        <v>4</v>
      </c>
      <c r="F184" s="339">
        <v>14500</v>
      </c>
      <c r="G184" s="93">
        <f t="shared" ref="G184:G193" si="53">E184*F184</f>
        <v>58000</v>
      </c>
      <c r="H184" s="418">
        <f t="shared" ref="H184:H193" si="54">+F184/$K$277</f>
        <v>1.4462680874301654E-3</v>
      </c>
      <c r="I184" s="398">
        <f t="shared" ref="I184:I193" si="55">+G184/$K$277</f>
        <v>5.7850723497206618E-3</v>
      </c>
      <c r="J184" s="90"/>
      <c r="K184" s="309"/>
    </row>
    <row r="185" spans="2:11" ht="18">
      <c r="B185" s="327" t="s">
        <v>415</v>
      </c>
      <c r="C185" s="103" t="s">
        <v>402</v>
      </c>
      <c r="D185" s="326" t="s">
        <v>6</v>
      </c>
      <c r="E185" s="38">
        <v>1</v>
      </c>
      <c r="F185" s="339">
        <v>22500</v>
      </c>
      <c r="G185" s="93">
        <f t="shared" si="53"/>
        <v>22500</v>
      </c>
      <c r="H185" s="286">
        <f t="shared" si="54"/>
        <v>2.2442091011847395E-3</v>
      </c>
      <c r="I185" s="287">
        <f t="shared" si="55"/>
        <v>2.2442091011847395E-3</v>
      </c>
      <c r="J185" s="90"/>
      <c r="K185" s="309"/>
    </row>
    <row r="186" spans="2:11" ht="18">
      <c r="B186" s="327" t="s">
        <v>416</v>
      </c>
      <c r="C186" s="103" t="s">
        <v>403</v>
      </c>
      <c r="D186" s="326" t="s">
        <v>6</v>
      </c>
      <c r="E186" s="38">
        <v>1</v>
      </c>
      <c r="F186" s="339">
        <v>3346</v>
      </c>
      <c r="G186" s="93">
        <f t="shared" si="53"/>
        <v>3346</v>
      </c>
      <c r="H186" s="286">
        <f t="shared" si="54"/>
        <v>3.3373882900285061E-4</v>
      </c>
      <c r="I186" s="287">
        <f t="shared" si="55"/>
        <v>3.3373882900285061E-4</v>
      </c>
      <c r="J186" s="90"/>
      <c r="K186" s="309"/>
    </row>
    <row r="187" spans="2:11" ht="18">
      <c r="B187" s="327" t="s">
        <v>417</v>
      </c>
      <c r="C187" s="103" t="s">
        <v>404</v>
      </c>
      <c r="D187" s="326" t="s">
        <v>6</v>
      </c>
      <c r="E187" s="38">
        <v>2</v>
      </c>
      <c r="F187" s="339">
        <v>3500</v>
      </c>
      <c r="G187" s="93">
        <f t="shared" si="53"/>
        <v>7000</v>
      </c>
      <c r="H187" s="286">
        <f t="shared" si="54"/>
        <v>3.4909919351762614E-4</v>
      </c>
      <c r="I187" s="287">
        <f t="shared" si="55"/>
        <v>6.9819838703525229E-4</v>
      </c>
      <c r="J187" s="90"/>
      <c r="K187" s="309"/>
    </row>
    <row r="188" spans="2:11" ht="18">
      <c r="B188" s="327" t="s">
        <v>418</v>
      </c>
      <c r="C188" s="103" t="s">
        <v>405</v>
      </c>
      <c r="D188" s="326" t="s">
        <v>6</v>
      </c>
      <c r="E188" s="38">
        <v>1</v>
      </c>
      <c r="F188" s="339">
        <v>2735</v>
      </c>
      <c r="G188" s="93">
        <f t="shared" si="53"/>
        <v>2735</v>
      </c>
      <c r="H188" s="286">
        <f t="shared" si="54"/>
        <v>2.7279608407734498E-4</v>
      </c>
      <c r="I188" s="287">
        <f t="shared" si="55"/>
        <v>2.7279608407734498E-4</v>
      </c>
      <c r="J188" s="90"/>
      <c r="K188" s="309"/>
    </row>
    <row r="189" spans="2:11" ht="18">
      <c r="B189" s="327" t="s">
        <v>419</v>
      </c>
      <c r="C189" s="103" t="s">
        <v>406</v>
      </c>
      <c r="D189" s="326" t="s">
        <v>6</v>
      </c>
      <c r="E189" s="38">
        <v>1</v>
      </c>
      <c r="F189" s="339">
        <v>18000</v>
      </c>
      <c r="G189" s="93">
        <f t="shared" si="53"/>
        <v>18000</v>
      </c>
      <c r="H189" s="286">
        <f t="shared" si="54"/>
        <v>1.7953672809477915E-3</v>
      </c>
      <c r="I189" s="287">
        <f t="shared" si="55"/>
        <v>1.7953672809477915E-3</v>
      </c>
      <c r="J189" s="90"/>
      <c r="K189" s="309"/>
    </row>
    <row r="190" spans="2:11" ht="18">
      <c r="B190" s="67" t="s">
        <v>420</v>
      </c>
      <c r="C190" s="107" t="s">
        <v>407</v>
      </c>
      <c r="D190" s="67" t="s">
        <v>1</v>
      </c>
      <c r="E190" s="38">
        <v>15</v>
      </c>
      <c r="F190" s="339">
        <v>750</v>
      </c>
      <c r="G190" s="93">
        <f t="shared" si="53"/>
        <v>11250</v>
      </c>
      <c r="H190" s="286">
        <f t="shared" si="54"/>
        <v>7.4806970039491321E-5</v>
      </c>
      <c r="I190" s="287">
        <f t="shared" si="55"/>
        <v>1.1221045505923697E-3</v>
      </c>
      <c r="J190" s="90"/>
      <c r="K190" s="68"/>
    </row>
    <row r="191" spans="2:11" ht="18">
      <c r="B191" s="67" t="s">
        <v>421</v>
      </c>
      <c r="C191" s="107" t="s">
        <v>512</v>
      </c>
      <c r="D191" s="67" t="s">
        <v>1</v>
      </c>
      <c r="E191" s="38">
        <v>50</v>
      </c>
      <c r="F191" s="339">
        <v>1526</v>
      </c>
      <c r="G191" s="93">
        <f t="shared" si="53"/>
        <v>76300</v>
      </c>
      <c r="H191" s="286">
        <f t="shared" si="54"/>
        <v>1.52207248373685E-4</v>
      </c>
      <c r="I191" s="287">
        <f t="shared" si="55"/>
        <v>7.6103624186842495E-3</v>
      </c>
      <c r="J191" s="90"/>
      <c r="K191" s="68"/>
    </row>
    <row r="192" spans="2:11" ht="18">
      <c r="B192" s="67" t="s">
        <v>422</v>
      </c>
      <c r="C192" s="107" t="s">
        <v>513</v>
      </c>
      <c r="D192" s="67" t="s">
        <v>31</v>
      </c>
      <c r="E192" s="38">
        <v>1</v>
      </c>
      <c r="F192" s="339">
        <v>50000</v>
      </c>
      <c r="G192" s="93">
        <f t="shared" si="53"/>
        <v>50000</v>
      </c>
      <c r="H192" s="286">
        <f t="shared" si="54"/>
        <v>4.987131335966088E-3</v>
      </c>
      <c r="I192" s="287">
        <f t="shared" si="55"/>
        <v>4.987131335966088E-3</v>
      </c>
      <c r="J192" s="90"/>
      <c r="K192" s="68"/>
    </row>
    <row r="193" spans="2:11" ht="18">
      <c r="B193" s="511" t="s">
        <v>413</v>
      </c>
      <c r="C193" s="512" t="s">
        <v>408</v>
      </c>
      <c r="D193" s="511" t="s">
        <v>31</v>
      </c>
      <c r="E193" s="42">
        <v>1</v>
      </c>
      <c r="F193" s="344">
        <v>12000</v>
      </c>
      <c r="G193" s="387">
        <f t="shared" si="53"/>
        <v>12000</v>
      </c>
      <c r="H193" s="388">
        <f t="shared" si="54"/>
        <v>1.1969115206318611E-3</v>
      </c>
      <c r="I193" s="389">
        <f t="shared" si="55"/>
        <v>1.1969115206318611E-3</v>
      </c>
      <c r="J193" s="328"/>
      <c r="K193" s="513"/>
    </row>
    <row r="194" spans="2:11" ht="18">
      <c r="B194" s="516" t="s">
        <v>409</v>
      </c>
      <c r="C194" s="493" t="s">
        <v>126</v>
      </c>
      <c r="D194" s="494"/>
      <c r="E194" s="504"/>
      <c r="F194" s="505"/>
      <c r="G194" s="495">
        <f>SUM(G195:G197)</f>
        <v>60800</v>
      </c>
      <c r="H194" s="372"/>
      <c r="I194" s="372"/>
      <c r="J194" s="371"/>
      <c r="K194" s="496"/>
    </row>
    <row r="195" spans="2:11" ht="18">
      <c r="B195" s="330" t="s">
        <v>423</v>
      </c>
      <c r="C195" s="103" t="s">
        <v>514</v>
      </c>
      <c r="D195" s="326" t="s">
        <v>1</v>
      </c>
      <c r="E195" s="38">
        <v>36</v>
      </c>
      <c r="F195" s="339">
        <v>200</v>
      </c>
      <c r="G195" s="93">
        <f t="shared" ref="G195:G197" si="56">E195*F195</f>
        <v>7200</v>
      </c>
      <c r="H195" s="418">
        <f t="shared" ref="H195:I197" si="57">+F195/$K$277</f>
        <v>1.994852534386435E-5</v>
      </c>
      <c r="I195" s="398">
        <f t="shared" si="57"/>
        <v>7.1814691237911661E-4</v>
      </c>
      <c r="J195" s="90"/>
      <c r="K195" s="309"/>
    </row>
    <row r="196" spans="2:11" ht="18">
      <c r="B196" s="330" t="s">
        <v>424</v>
      </c>
      <c r="C196" s="103" t="s">
        <v>515</v>
      </c>
      <c r="D196" s="326" t="s">
        <v>1</v>
      </c>
      <c r="E196" s="38">
        <v>30</v>
      </c>
      <c r="F196" s="339">
        <v>120</v>
      </c>
      <c r="G196" s="93">
        <f t="shared" si="56"/>
        <v>3600</v>
      </c>
      <c r="H196" s="286">
        <f t="shared" si="57"/>
        <v>1.1969115206318611E-5</v>
      </c>
      <c r="I196" s="287">
        <f t="shared" si="57"/>
        <v>3.5907345618955831E-4</v>
      </c>
      <c r="J196" s="90"/>
      <c r="K196" s="309"/>
    </row>
    <row r="197" spans="2:11" ht="18">
      <c r="B197" s="514" t="s">
        <v>593</v>
      </c>
      <c r="C197" s="106" t="s">
        <v>410</v>
      </c>
      <c r="D197" s="288" t="s">
        <v>31</v>
      </c>
      <c r="E197" s="42">
        <v>1</v>
      </c>
      <c r="F197" s="344">
        <v>50000</v>
      </c>
      <c r="G197" s="387">
        <f t="shared" si="56"/>
        <v>50000</v>
      </c>
      <c r="H197" s="388">
        <f t="shared" si="57"/>
        <v>4.987131335966088E-3</v>
      </c>
      <c r="I197" s="389">
        <f t="shared" si="57"/>
        <v>4.987131335966088E-3</v>
      </c>
      <c r="J197" s="328"/>
      <c r="K197" s="329"/>
    </row>
    <row r="198" spans="2:11" ht="18">
      <c r="B198" s="516" t="s">
        <v>411</v>
      </c>
      <c r="C198" s="493" t="s">
        <v>412</v>
      </c>
      <c r="D198" s="494"/>
      <c r="E198" s="504"/>
      <c r="F198" s="505"/>
      <c r="G198" s="495">
        <f>SUM(G199:G214)</f>
        <v>213650</v>
      </c>
      <c r="H198" s="372"/>
      <c r="I198" s="372">
        <f t="shared" ref="I198:I213" si="58">+G198/$K$277</f>
        <v>2.1310012198583094E-2</v>
      </c>
      <c r="J198" s="371"/>
      <c r="K198" s="496"/>
    </row>
    <row r="199" spans="2:11" ht="18">
      <c r="B199" s="327" t="s">
        <v>425</v>
      </c>
      <c r="C199" s="435" t="s">
        <v>594</v>
      </c>
      <c r="D199" s="515" t="s">
        <v>6</v>
      </c>
      <c r="E199" s="38">
        <v>3</v>
      </c>
      <c r="F199" s="339">
        <v>13000</v>
      </c>
      <c r="G199" s="93">
        <f t="shared" ref="G199:G213" si="59">E199*F199</f>
        <v>39000</v>
      </c>
      <c r="H199" s="418">
        <f t="shared" ref="H199:H213" si="60">+F199/$K$277</f>
        <v>1.2966541473511829E-3</v>
      </c>
      <c r="I199" s="398">
        <f t="shared" si="58"/>
        <v>3.8899624420535486E-3</v>
      </c>
      <c r="J199" s="498"/>
      <c r="K199" s="68"/>
    </row>
    <row r="200" spans="2:11" ht="18">
      <c r="B200" s="427" t="s">
        <v>426</v>
      </c>
      <c r="C200" s="338" t="s">
        <v>595</v>
      </c>
      <c r="D200" s="317" t="s">
        <v>6</v>
      </c>
      <c r="E200" s="334">
        <v>1</v>
      </c>
      <c r="F200" s="341">
        <v>20000</v>
      </c>
      <c r="G200" s="93">
        <f t="shared" si="59"/>
        <v>20000</v>
      </c>
      <c r="H200" s="286">
        <f t="shared" si="60"/>
        <v>1.9948525343864349E-3</v>
      </c>
      <c r="I200" s="287">
        <f t="shared" si="58"/>
        <v>1.9948525343864349E-3</v>
      </c>
      <c r="J200" s="349"/>
      <c r="K200" s="94"/>
    </row>
    <row r="201" spans="2:11" ht="18">
      <c r="B201" s="427" t="s">
        <v>427</v>
      </c>
      <c r="C201" s="338" t="s">
        <v>435</v>
      </c>
      <c r="D201" s="317" t="s">
        <v>6</v>
      </c>
      <c r="E201" s="334">
        <v>3</v>
      </c>
      <c r="F201" s="341">
        <v>4000</v>
      </c>
      <c r="G201" s="93">
        <f t="shared" si="59"/>
        <v>12000</v>
      </c>
      <c r="H201" s="286">
        <f t="shared" si="60"/>
        <v>3.9897050687728701E-4</v>
      </c>
      <c r="I201" s="287">
        <f t="shared" si="58"/>
        <v>1.1969115206318611E-3</v>
      </c>
      <c r="J201" s="349"/>
      <c r="K201" s="94"/>
    </row>
    <row r="202" spans="2:11" ht="18">
      <c r="B202" s="427" t="s">
        <v>428</v>
      </c>
      <c r="C202" s="338" t="s">
        <v>596</v>
      </c>
      <c r="D202" s="317" t="s">
        <v>6</v>
      </c>
      <c r="E202" s="334">
        <v>1</v>
      </c>
      <c r="F202" s="341">
        <v>12350</v>
      </c>
      <c r="G202" s="93">
        <f t="shared" si="59"/>
        <v>12350</v>
      </c>
      <c r="H202" s="286">
        <f t="shared" si="60"/>
        <v>1.2318214399836237E-3</v>
      </c>
      <c r="I202" s="287">
        <f t="shared" si="58"/>
        <v>1.2318214399836237E-3</v>
      </c>
      <c r="J202" s="349"/>
      <c r="K202" s="94"/>
    </row>
    <row r="203" spans="2:11" ht="18">
      <c r="B203" s="427" t="s">
        <v>429</v>
      </c>
      <c r="C203" s="338" t="s">
        <v>516</v>
      </c>
      <c r="D203" s="317" t="s">
        <v>6</v>
      </c>
      <c r="E203" s="334">
        <v>3</v>
      </c>
      <c r="F203" s="341">
        <v>3600</v>
      </c>
      <c r="G203" s="93">
        <f t="shared" si="59"/>
        <v>10800</v>
      </c>
      <c r="H203" s="286">
        <f t="shared" si="60"/>
        <v>3.5907345618955831E-4</v>
      </c>
      <c r="I203" s="287">
        <f t="shared" si="58"/>
        <v>1.077220368568675E-3</v>
      </c>
      <c r="J203" s="349"/>
      <c r="K203" s="94"/>
    </row>
    <row r="204" spans="2:11" ht="18">
      <c r="B204" s="427" t="s">
        <v>430</v>
      </c>
      <c r="C204" s="338" t="s">
        <v>597</v>
      </c>
      <c r="D204" s="317" t="s">
        <v>6</v>
      </c>
      <c r="E204" s="334">
        <v>1</v>
      </c>
      <c r="F204" s="341">
        <v>7000</v>
      </c>
      <c r="G204" s="93">
        <f t="shared" si="59"/>
        <v>7000</v>
      </c>
      <c r="H204" s="286">
        <f t="shared" si="60"/>
        <v>6.9819838703525229E-4</v>
      </c>
      <c r="I204" s="287">
        <f t="shared" si="58"/>
        <v>6.9819838703525229E-4</v>
      </c>
      <c r="J204" s="349"/>
      <c r="K204" s="94"/>
    </row>
    <row r="205" spans="2:11" ht="18">
      <c r="B205" s="427" t="s">
        <v>434</v>
      </c>
      <c r="C205" s="338" t="s">
        <v>598</v>
      </c>
      <c r="D205" s="317" t="s">
        <v>6</v>
      </c>
      <c r="E205" s="334">
        <v>1</v>
      </c>
      <c r="F205" s="341">
        <v>5000</v>
      </c>
      <c r="G205" s="93">
        <f t="shared" si="59"/>
        <v>5000</v>
      </c>
      <c r="H205" s="286">
        <f t="shared" si="60"/>
        <v>4.9871313359660873E-4</v>
      </c>
      <c r="I205" s="287">
        <f t="shared" si="58"/>
        <v>4.9871313359660873E-4</v>
      </c>
      <c r="J205" s="349"/>
      <c r="K205" s="94"/>
    </row>
    <row r="206" spans="2:11" ht="18">
      <c r="B206" s="427" t="s">
        <v>431</v>
      </c>
      <c r="C206" s="338" t="s">
        <v>600</v>
      </c>
      <c r="D206" s="317" t="s">
        <v>6</v>
      </c>
      <c r="E206" s="334">
        <v>1</v>
      </c>
      <c r="F206" s="341">
        <v>7500</v>
      </c>
      <c r="G206" s="93">
        <f t="shared" si="59"/>
        <v>7500</v>
      </c>
      <c r="H206" s="286">
        <f t="shared" si="60"/>
        <v>7.4806970039491315E-4</v>
      </c>
      <c r="I206" s="287">
        <f t="shared" si="58"/>
        <v>7.4806970039491315E-4</v>
      </c>
      <c r="J206" s="349"/>
      <c r="K206" s="94"/>
    </row>
    <row r="207" spans="2:11" ht="18">
      <c r="B207" s="427" t="s">
        <v>432</v>
      </c>
      <c r="C207" s="338" t="s">
        <v>599</v>
      </c>
      <c r="D207" s="317" t="s">
        <v>6</v>
      </c>
      <c r="E207" s="334">
        <v>4</v>
      </c>
      <c r="F207" s="341">
        <v>7500</v>
      </c>
      <c r="G207" s="93">
        <f t="shared" si="59"/>
        <v>30000</v>
      </c>
      <c r="H207" s="286">
        <f t="shared" si="60"/>
        <v>7.4806970039491315E-4</v>
      </c>
      <c r="I207" s="287">
        <f t="shared" si="58"/>
        <v>2.9922788015796526E-3</v>
      </c>
      <c r="J207" s="349"/>
      <c r="K207" s="94"/>
    </row>
    <row r="208" spans="2:11" ht="18">
      <c r="B208" s="427" t="s">
        <v>433</v>
      </c>
      <c r="C208" s="338" t="s">
        <v>601</v>
      </c>
      <c r="D208" s="317" t="s">
        <v>6</v>
      </c>
      <c r="E208" s="334">
        <v>2</v>
      </c>
      <c r="F208" s="341">
        <v>1500</v>
      </c>
      <c r="G208" s="93">
        <f t="shared" si="59"/>
        <v>3000</v>
      </c>
      <c r="H208" s="286">
        <f t="shared" si="60"/>
        <v>1.4961394007898264E-4</v>
      </c>
      <c r="I208" s="287">
        <f t="shared" si="58"/>
        <v>2.9922788015796528E-4</v>
      </c>
      <c r="J208" s="349"/>
      <c r="K208" s="94"/>
    </row>
    <row r="209" spans="2:11" ht="18">
      <c r="B209" s="427" t="s">
        <v>437</v>
      </c>
      <c r="C209" s="338" t="s">
        <v>436</v>
      </c>
      <c r="D209" s="317" t="s">
        <v>6</v>
      </c>
      <c r="E209" s="334">
        <v>4</v>
      </c>
      <c r="F209" s="341">
        <v>3000</v>
      </c>
      <c r="G209" s="93">
        <f t="shared" si="59"/>
        <v>12000</v>
      </c>
      <c r="H209" s="286">
        <f t="shared" si="60"/>
        <v>2.9922788015796528E-4</v>
      </c>
      <c r="I209" s="287">
        <f t="shared" si="58"/>
        <v>1.1969115206318611E-3</v>
      </c>
      <c r="J209" s="349"/>
      <c r="K209" s="94"/>
    </row>
    <row r="210" spans="2:11" ht="18">
      <c r="B210" s="427" t="s">
        <v>438</v>
      </c>
      <c r="C210" s="338" t="s">
        <v>607</v>
      </c>
      <c r="D210" s="317" t="s">
        <v>6</v>
      </c>
      <c r="E210" s="334">
        <v>1</v>
      </c>
      <c r="F210" s="341">
        <v>3000</v>
      </c>
      <c r="G210" s="93">
        <f t="shared" si="59"/>
        <v>3000</v>
      </c>
      <c r="H210" s="286">
        <f t="shared" si="60"/>
        <v>2.9922788015796528E-4</v>
      </c>
      <c r="I210" s="287">
        <f t="shared" si="58"/>
        <v>2.9922788015796528E-4</v>
      </c>
      <c r="J210" s="349"/>
      <c r="K210" s="94"/>
    </row>
    <row r="211" spans="2:11" ht="18">
      <c r="B211" s="427" t="s">
        <v>439</v>
      </c>
      <c r="C211" s="338" t="s">
        <v>608</v>
      </c>
      <c r="D211" s="317" t="s">
        <v>6</v>
      </c>
      <c r="E211" s="334">
        <v>14</v>
      </c>
      <c r="F211" s="341">
        <v>1000</v>
      </c>
      <c r="G211" s="93">
        <f t="shared" si="59"/>
        <v>14000</v>
      </c>
      <c r="H211" s="286">
        <f t="shared" si="60"/>
        <v>9.9742626719321752E-5</v>
      </c>
      <c r="I211" s="287">
        <f t="shared" si="58"/>
        <v>1.3963967740705046E-3</v>
      </c>
      <c r="J211" s="349"/>
      <c r="K211" s="94"/>
    </row>
    <row r="212" spans="2:11" ht="18">
      <c r="B212" s="427" t="s">
        <v>440</v>
      </c>
      <c r="C212" s="338" t="s">
        <v>603</v>
      </c>
      <c r="D212" s="317" t="s">
        <v>6</v>
      </c>
      <c r="E212" s="334">
        <v>2</v>
      </c>
      <c r="F212" s="341">
        <v>5000</v>
      </c>
      <c r="G212" s="93">
        <f t="shared" si="59"/>
        <v>10000</v>
      </c>
      <c r="H212" s="286">
        <f t="shared" si="60"/>
        <v>4.9871313359660873E-4</v>
      </c>
      <c r="I212" s="287">
        <f t="shared" si="58"/>
        <v>9.9742626719321746E-4</v>
      </c>
      <c r="J212" s="349"/>
      <c r="K212" s="94"/>
    </row>
    <row r="213" spans="2:11" ht="18">
      <c r="B213" s="428" t="s">
        <v>539</v>
      </c>
      <c r="C213" s="390" t="s">
        <v>602</v>
      </c>
      <c r="D213" s="391" t="s">
        <v>6</v>
      </c>
      <c r="E213" s="123">
        <v>1</v>
      </c>
      <c r="F213" s="346">
        <v>18000</v>
      </c>
      <c r="G213" s="387">
        <f t="shared" si="59"/>
        <v>18000</v>
      </c>
      <c r="H213" s="388">
        <f t="shared" si="60"/>
        <v>1.7953672809477915E-3</v>
      </c>
      <c r="I213" s="389">
        <f t="shared" si="58"/>
        <v>1.7953672809477915E-3</v>
      </c>
      <c r="J213" s="392"/>
      <c r="K213" s="393"/>
    </row>
    <row r="214" spans="2:11" ht="18.600000000000001" thickBot="1">
      <c r="B214" s="428" t="s">
        <v>539</v>
      </c>
      <c r="C214" s="390" t="s">
        <v>609</v>
      </c>
      <c r="D214" s="391" t="s">
        <v>6</v>
      </c>
      <c r="E214" s="123">
        <v>5</v>
      </c>
      <c r="F214" s="346">
        <v>2000</v>
      </c>
      <c r="G214" s="123">
        <f t="shared" ref="G214" si="61">E214*F214</f>
        <v>10000</v>
      </c>
      <c r="H214" s="388">
        <f t="shared" ref="H214" si="62">+F214/$K$277</f>
        <v>1.994852534386435E-4</v>
      </c>
      <c r="I214" s="389">
        <f t="shared" ref="I214" si="63">+G214/$K$277</f>
        <v>9.9742626719321746E-4</v>
      </c>
      <c r="J214" s="328"/>
      <c r="K214" s="329"/>
    </row>
    <row r="215" spans="2:11" ht="18.600000000000001" thickBot="1">
      <c r="B215" s="72" t="s">
        <v>201</v>
      </c>
      <c r="C215" s="73" t="s">
        <v>441</v>
      </c>
      <c r="D215" s="74"/>
      <c r="E215" s="74"/>
      <c r="F215" s="74"/>
      <c r="G215" s="74"/>
      <c r="H215" s="74"/>
      <c r="I215" s="74"/>
      <c r="J215" s="166">
        <f>K215/K277</f>
        <v>6.0344289165189663E-3</v>
      </c>
      <c r="K215" s="378">
        <f>SUM(G216:G218)</f>
        <v>60500</v>
      </c>
    </row>
    <row r="216" spans="2:11" ht="18">
      <c r="B216" s="69" t="s">
        <v>207</v>
      </c>
      <c r="C216" s="379" t="s">
        <v>442</v>
      </c>
      <c r="D216" s="116" t="s">
        <v>31</v>
      </c>
      <c r="E216" s="38">
        <v>1</v>
      </c>
      <c r="F216" s="339">
        <v>16500</v>
      </c>
      <c r="G216" s="93">
        <f t="shared" ref="G216:G218" si="64">E216*F216</f>
        <v>16500</v>
      </c>
      <c r="H216" s="286">
        <f t="shared" ref="H216:I218" si="65">+F216/$K$277</f>
        <v>1.6457533408688089E-3</v>
      </c>
      <c r="I216" s="287">
        <f t="shared" si="65"/>
        <v>1.6457533408688089E-3</v>
      </c>
      <c r="J216" s="328"/>
      <c r="K216" s="329"/>
    </row>
    <row r="217" spans="2:11" ht="18">
      <c r="B217" s="406" t="s">
        <v>208</v>
      </c>
      <c r="C217" s="108" t="s">
        <v>517</v>
      </c>
      <c r="D217" s="117" t="s">
        <v>6</v>
      </c>
      <c r="E217" s="38">
        <v>2</v>
      </c>
      <c r="F217" s="339">
        <v>2000</v>
      </c>
      <c r="G217" s="93">
        <f t="shared" si="64"/>
        <v>4000</v>
      </c>
      <c r="H217" s="286">
        <f t="shared" si="65"/>
        <v>1.994852534386435E-4</v>
      </c>
      <c r="I217" s="287">
        <f t="shared" si="65"/>
        <v>3.9897050687728701E-4</v>
      </c>
      <c r="J217" s="328"/>
      <c r="K217" s="329"/>
    </row>
    <row r="218" spans="2:11" ht="18.600000000000001" thickBot="1">
      <c r="B218" s="429" t="s">
        <v>591</v>
      </c>
      <c r="C218" s="419" t="s">
        <v>590</v>
      </c>
      <c r="D218" s="420" t="s">
        <v>31</v>
      </c>
      <c r="E218" s="123">
        <v>1</v>
      </c>
      <c r="F218" s="346">
        <v>40000</v>
      </c>
      <c r="G218" s="123">
        <f t="shared" si="64"/>
        <v>40000</v>
      </c>
      <c r="H218" s="292">
        <f t="shared" si="65"/>
        <v>3.9897050687728699E-3</v>
      </c>
      <c r="I218" s="293">
        <f t="shared" si="65"/>
        <v>3.9897050687728699E-3</v>
      </c>
      <c r="J218" s="328"/>
      <c r="K218" s="329"/>
    </row>
    <row r="219" spans="2:11" ht="18.600000000000001" thickBot="1">
      <c r="B219" s="72">
        <v>20</v>
      </c>
      <c r="C219" s="73" t="s">
        <v>68</v>
      </c>
      <c r="D219" s="74"/>
      <c r="E219" s="74"/>
      <c r="F219" s="74"/>
      <c r="G219" s="76"/>
      <c r="H219" s="161"/>
      <c r="I219" s="161"/>
      <c r="J219" s="166">
        <f>K219/K277</f>
        <v>1.4961394007898263E-3</v>
      </c>
      <c r="K219" s="126">
        <f>SUM(G220:G224)</f>
        <v>15000</v>
      </c>
    </row>
    <row r="220" spans="2:11" ht="18">
      <c r="B220" s="69" t="s">
        <v>209</v>
      </c>
      <c r="C220" s="379" t="s">
        <v>518</v>
      </c>
      <c r="D220" s="116" t="s">
        <v>520</v>
      </c>
      <c r="E220" s="38"/>
      <c r="F220" s="339"/>
      <c r="G220" s="93"/>
      <c r="H220" s="286"/>
      <c r="I220" s="287"/>
      <c r="J220" s="88"/>
      <c r="K220" s="62"/>
    </row>
    <row r="221" spans="2:11" ht="18">
      <c r="B221" s="69" t="s">
        <v>578</v>
      </c>
      <c r="C221" s="108" t="s">
        <v>583</v>
      </c>
      <c r="D221" s="116" t="s">
        <v>6</v>
      </c>
      <c r="E221" s="38">
        <v>6</v>
      </c>
      <c r="F221" s="339">
        <v>450</v>
      </c>
      <c r="G221" s="93">
        <v>4000</v>
      </c>
      <c r="H221" s="286">
        <f>+F221/$K$277</f>
        <v>4.4884182023694788E-5</v>
      </c>
      <c r="I221" s="287">
        <f>+G221/$K$277</f>
        <v>3.9897050687728701E-4</v>
      </c>
      <c r="J221" s="83"/>
      <c r="K221" s="60"/>
    </row>
    <row r="222" spans="2:11" ht="18">
      <c r="B222" s="69" t="s">
        <v>210</v>
      </c>
      <c r="C222" s="108" t="s">
        <v>443</v>
      </c>
      <c r="D222" s="116" t="s">
        <v>520</v>
      </c>
      <c r="E222" s="38"/>
      <c r="F222" s="339"/>
      <c r="G222" s="93"/>
      <c r="H222" s="286"/>
      <c r="I222" s="287"/>
      <c r="J222" s="83"/>
      <c r="K222" s="60"/>
    </row>
    <row r="223" spans="2:11" ht="18">
      <c r="B223" s="69" t="s">
        <v>211</v>
      </c>
      <c r="C223" s="108" t="s">
        <v>579</v>
      </c>
      <c r="D223" s="116" t="s">
        <v>6</v>
      </c>
      <c r="E223" s="38">
        <v>1</v>
      </c>
      <c r="F223" s="339">
        <v>4000</v>
      </c>
      <c r="G223" s="93">
        <v>4000</v>
      </c>
      <c r="H223" s="286">
        <f>+F223/$K$277</f>
        <v>3.9897050687728701E-4</v>
      </c>
      <c r="I223" s="287">
        <f>+G223/$K$277</f>
        <v>3.9897050687728701E-4</v>
      </c>
      <c r="J223" s="83"/>
      <c r="K223" s="60"/>
    </row>
    <row r="224" spans="2:11" ht="18.600000000000001" thickBot="1">
      <c r="B224" s="69" t="s">
        <v>582</v>
      </c>
      <c r="C224" s="108" t="s">
        <v>580</v>
      </c>
      <c r="D224" s="116" t="s">
        <v>6</v>
      </c>
      <c r="E224" s="38">
        <v>2</v>
      </c>
      <c r="F224" s="339">
        <v>3500</v>
      </c>
      <c r="G224" s="93">
        <f t="shared" ref="G224" si="66">E224*F224</f>
        <v>7000</v>
      </c>
      <c r="H224" s="286">
        <f>+F224/$K$277</f>
        <v>3.4909919351762614E-4</v>
      </c>
      <c r="I224" s="287">
        <f>+G224/$K$277</f>
        <v>6.9819838703525229E-4</v>
      </c>
      <c r="J224" s="83"/>
      <c r="K224" s="60"/>
    </row>
    <row r="225" spans="2:11" ht="18.600000000000001" thickBot="1">
      <c r="B225" s="315">
        <v>21</v>
      </c>
      <c r="C225" s="73" t="s">
        <v>33</v>
      </c>
      <c r="D225" s="74"/>
      <c r="E225" s="74"/>
      <c r="F225" s="74"/>
      <c r="G225" s="76"/>
      <c r="H225" s="161"/>
      <c r="I225" s="161"/>
      <c r="J225" s="166">
        <f>K225/K277</f>
        <v>4.2639972922510053E-2</v>
      </c>
      <c r="K225" s="126">
        <f>SUM(G226:G244)</f>
        <v>427500</v>
      </c>
    </row>
    <row r="226" spans="2:11" ht="18">
      <c r="B226" s="57" t="s">
        <v>461</v>
      </c>
      <c r="C226" s="41" t="s">
        <v>581</v>
      </c>
      <c r="D226" s="113" t="s">
        <v>6</v>
      </c>
      <c r="E226" s="38">
        <v>1</v>
      </c>
      <c r="F226" s="339">
        <v>20000</v>
      </c>
      <c r="G226" s="93">
        <f t="shared" ref="G226:G235" si="67">E226*F226</f>
        <v>20000</v>
      </c>
      <c r="H226" s="286">
        <f t="shared" ref="H226:H244" si="68">+F226/$K$277</f>
        <v>1.9948525343864349E-3</v>
      </c>
      <c r="I226" s="287">
        <f t="shared" ref="I226:I244" si="69">+G226/$K$277</f>
        <v>1.9948525343864349E-3</v>
      </c>
      <c r="J226" s="88"/>
      <c r="K226" s="62"/>
    </row>
    <row r="227" spans="2:11" ht="18">
      <c r="B227" s="57" t="s">
        <v>462</v>
      </c>
      <c r="C227" s="383" t="s">
        <v>131</v>
      </c>
      <c r="D227" s="119" t="s">
        <v>31</v>
      </c>
      <c r="E227" s="38">
        <v>1</v>
      </c>
      <c r="F227" s="339">
        <v>50000</v>
      </c>
      <c r="G227" s="93">
        <f t="shared" si="67"/>
        <v>50000</v>
      </c>
      <c r="H227" s="286">
        <f t="shared" si="68"/>
        <v>4.987131335966088E-3</v>
      </c>
      <c r="I227" s="287">
        <f t="shared" si="69"/>
        <v>4.987131335966088E-3</v>
      </c>
      <c r="J227" s="88"/>
      <c r="K227" s="62"/>
    </row>
    <row r="228" spans="2:11" ht="18">
      <c r="B228" s="57" t="s">
        <v>463</v>
      </c>
      <c r="C228" s="383" t="s">
        <v>34</v>
      </c>
      <c r="D228" s="118" t="s">
        <v>31</v>
      </c>
      <c r="E228" s="38">
        <v>1</v>
      </c>
      <c r="F228" s="339">
        <v>20000</v>
      </c>
      <c r="G228" s="93">
        <f t="shared" si="67"/>
        <v>20000</v>
      </c>
      <c r="H228" s="286">
        <f t="shared" si="68"/>
        <v>1.9948525343864349E-3</v>
      </c>
      <c r="I228" s="287">
        <f t="shared" si="69"/>
        <v>1.9948525343864349E-3</v>
      </c>
      <c r="J228" s="88"/>
      <c r="K228" s="62"/>
    </row>
    <row r="229" spans="2:11" ht="18">
      <c r="B229" s="430" t="s">
        <v>464</v>
      </c>
      <c r="C229" s="40" t="s">
        <v>35</v>
      </c>
      <c r="D229" s="119" t="s">
        <v>31</v>
      </c>
      <c r="E229" s="38">
        <v>1</v>
      </c>
      <c r="F229" s="339">
        <v>10000</v>
      </c>
      <c r="G229" s="93">
        <f t="shared" si="67"/>
        <v>10000</v>
      </c>
      <c r="H229" s="286">
        <f t="shared" si="68"/>
        <v>9.9742626719321746E-4</v>
      </c>
      <c r="I229" s="287">
        <f t="shared" si="69"/>
        <v>9.9742626719321746E-4</v>
      </c>
      <c r="J229" s="88"/>
      <c r="K229" s="62"/>
    </row>
    <row r="230" spans="2:11" ht="18">
      <c r="B230" s="57" t="s">
        <v>465</v>
      </c>
      <c r="C230" s="383" t="s">
        <v>129</v>
      </c>
      <c r="D230" s="110" t="s">
        <v>6</v>
      </c>
      <c r="E230" s="38">
        <v>2</v>
      </c>
      <c r="F230" s="339">
        <v>2000</v>
      </c>
      <c r="G230" s="93">
        <f t="shared" si="67"/>
        <v>4000</v>
      </c>
      <c r="H230" s="286">
        <f t="shared" si="68"/>
        <v>1.994852534386435E-4</v>
      </c>
      <c r="I230" s="287">
        <f t="shared" si="69"/>
        <v>3.9897050687728701E-4</v>
      </c>
      <c r="J230" s="88"/>
      <c r="K230" s="62"/>
    </row>
    <row r="231" spans="2:11" ht="18">
      <c r="B231" s="57" t="s">
        <v>466</v>
      </c>
      <c r="C231" s="383" t="s">
        <v>130</v>
      </c>
      <c r="D231" s="110" t="s">
        <v>6</v>
      </c>
      <c r="E231" s="38">
        <v>2</v>
      </c>
      <c r="F231" s="339">
        <v>3000</v>
      </c>
      <c r="G231" s="93">
        <f t="shared" si="67"/>
        <v>6000</v>
      </c>
      <c r="H231" s="286">
        <f t="shared" si="68"/>
        <v>2.9922788015796528E-4</v>
      </c>
      <c r="I231" s="287">
        <f t="shared" si="69"/>
        <v>5.9845576031593056E-4</v>
      </c>
      <c r="J231" s="88"/>
      <c r="K231" s="62"/>
    </row>
    <row r="232" spans="2:11" ht="18">
      <c r="B232" s="57" t="s">
        <v>467</v>
      </c>
      <c r="C232" s="383" t="s">
        <v>69</v>
      </c>
      <c r="D232" s="110" t="s">
        <v>6</v>
      </c>
      <c r="E232" s="38">
        <v>1</v>
      </c>
      <c r="F232" s="339">
        <v>6000</v>
      </c>
      <c r="G232" s="93">
        <f t="shared" si="67"/>
        <v>6000</v>
      </c>
      <c r="H232" s="286">
        <f t="shared" si="68"/>
        <v>5.9845576031593056E-4</v>
      </c>
      <c r="I232" s="287">
        <f t="shared" si="69"/>
        <v>5.9845576031593056E-4</v>
      </c>
      <c r="J232" s="88"/>
      <c r="K232" s="62"/>
    </row>
    <row r="233" spans="2:11" ht="18">
      <c r="B233" s="57" t="s">
        <v>468</v>
      </c>
      <c r="C233" s="384" t="s">
        <v>36</v>
      </c>
      <c r="D233" s="118" t="s">
        <v>31</v>
      </c>
      <c r="E233" s="38">
        <v>1</v>
      </c>
      <c r="F233" s="339">
        <v>30000</v>
      </c>
      <c r="G233" s="93">
        <f t="shared" si="67"/>
        <v>30000</v>
      </c>
      <c r="H233" s="286">
        <f t="shared" si="68"/>
        <v>2.9922788015796526E-3</v>
      </c>
      <c r="I233" s="287">
        <f t="shared" si="69"/>
        <v>2.9922788015796526E-3</v>
      </c>
      <c r="J233" s="88"/>
      <c r="K233" s="62"/>
    </row>
    <row r="234" spans="2:11" ht="18">
      <c r="B234" s="57" t="s">
        <v>469</v>
      </c>
      <c r="C234" s="384" t="s">
        <v>132</v>
      </c>
      <c r="D234" s="118" t="s">
        <v>31</v>
      </c>
      <c r="E234" s="38">
        <v>1</v>
      </c>
      <c r="F234" s="339">
        <v>25000</v>
      </c>
      <c r="G234" s="93">
        <f t="shared" si="67"/>
        <v>25000</v>
      </c>
      <c r="H234" s="286">
        <f t="shared" si="68"/>
        <v>2.493565667983044E-3</v>
      </c>
      <c r="I234" s="287">
        <f t="shared" si="69"/>
        <v>2.493565667983044E-3</v>
      </c>
      <c r="J234" s="88"/>
      <c r="K234" s="62"/>
    </row>
    <row r="235" spans="2:11" ht="18">
      <c r="B235" s="376" t="s">
        <v>470</v>
      </c>
      <c r="C235" s="380" t="s">
        <v>452</v>
      </c>
      <c r="D235" s="118" t="s">
        <v>31</v>
      </c>
      <c r="E235" s="38">
        <v>1</v>
      </c>
      <c r="F235" s="339">
        <v>30000</v>
      </c>
      <c r="G235" s="93">
        <f t="shared" si="67"/>
        <v>30000</v>
      </c>
      <c r="H235" s="286">
        <f t="shared" si="68"/>
        <v>2.9922788015796526E-3</v>
      </c>
      <c r="I235" s="287">
        <f t="shared" si="69"/>
        <v>2.9922788015796526E-3</v>
      </c>
      <c r="J235" s="88"/>
      <c r="K235" s="62"/>
    </row>
    <row r="236" spans="2:11" ht="18">
      <c r="B236" s="57" t="s">
        <v>471</v>
      </c>
      <c r="C236" s="40" t="s">
        <v>60</v>
      </c>
      <c r="D236" s="119" t="s">
        <v>31</v>
      </c>
      <c r="E236" s="38">
        <v>1</v>
      </c>
      <c r="F236" s="339">
        <v>25000</v>
      </c>
      <c r="G236" s="93">
        <f t="shared" ref="G236:G242" si="70">E236*F236</f>
        <v>25000</v>
      </c>
      <c r="H236" s="286">
        <f t="shared" si="68"/>
        <v>2.493565667983044E-3</v>
      </c>
      <c r="I236" s="287">
        <f t="shared" si="69"/>
        <v>2.493565667983044E-3</v>
      </c>
      <c r="J236" s="88"/>
      <c r="K236" s="62"/>
    </row>
    <row r="237" spans="2:11" ht="18">
      <c r="B237" s="57" t="s">
        <v>472</v>
      </c>
      <c r="C237" s="40" t="s">
        <v>451</v>
      </c>
      <c r="D237" s="119" t="s">
        <v>6</v>
      </c>
      <c r="E237" s="38">
        <v>1</v>
      </c>
      <c r="F237" s="339">
        <v>4500</v>
      </c>
      <c r="G237" s="93">
        <f t="shared" si="70"/>
        <v>4500</v>
      </c>
      <c r="H237" s="286">
        <f t="shared" si="68"/>
        <v>4.4884182023694787E-4</v>
      </c>
      <c r="I237" s="287">
        <f t="shared" si="69"/>
        <v>4.4884182023694787E-4</v>
      </c>
      <c r="J237" s="88"/>
      <c r="K237" s="62"/>
    </row>
    <row r="238" spans="2:11" ht="18">
      <c r="B238" s="57" t="s">
        <v>473</v>
      </c>
      <c r="C238" s="383" t="s">
        <v>133</v>
      </c>
      <c r="D238" s="111" t="s">
        <v>31</v>
      </c>
      <c r="E238" s="38">
        <v>1</v>
      </c>
      <c r="F238" s="339">
        <v>12000</v>
      </c>
      <c r="G238" s="93">
        <f t="shared" si="70"/>
        <v>12000</v>
      </c>
      <c r="H238" s="286">
        <f t="shared" si="68"/>
        <v>1.1969115206318611E-3</v>
      </c>
      <c r="I238" s="359">
        <f t="shared" si="69"/>
        <v>1.1969115206318611E-3</v>
      </c>
      <c r="J238" s="336"/>
      <c r="K238" s="97"/>
    </row>
    <row r="239" spans="2:11" ht="18">
      <c r="B239" s="57" t="s">
        <v>474</v>
      </c>
      <c r="C239" s="385" t="s">
        <v>216</v>
      </c>
      <c r="D239" s="358" t="s">
        <v>31</v>
      </c>
      <c r="E239" s="38">
        <v>1</v>
      </c>
      <c r="F239" s="339">
        <v>30000</v>
      </c>
      <c r="G239" s="93">
        <f t="shared" si="70"/>
        <v>30000</v>
      </c>
      <c r="H239" s="286">
        <f t="shared" si="68"/>
        <v>2.9922788015796526E-3</v>
      </c>
      <c r="I239" s="359">
        <f t="shared" si="69"/>
        <v>2.9922788015796526E-3</v>
      </c>
      <c r="J239" s="336"/>
      <c r="K239" s="97"/>
    </row>
    <row r="240" spans="2:11" ht="18">
      <c r="B240" s="57" t="s">
        <v>475</v>
      </c>
      <c r="C240" s="385" t="s">
        <v>453</v>
      </c>
      <c r="D240" s="358" t="s">
        <v>6</v>
      </c>
      <c r="E240" s="38">
        <v>37</v>
      </c>
      <c r="F240" s="339">
        <v>3000</v>
      </c>
      <c r="G240" s="93">
        <f t="shared" si="70"/>
        <v>111000</v>
      </c>
      <c r="H240" s="286">
        <f t="shared" si="68"/>
        <v>2.9922788015796528E-4</v>
      </c>
      <c r="I240" s="359">
        <f t="shared" si="69"/>
        <v>1.1071431565844714E-2</v>
      </c>
      <c r="J240" s="336"/>
      <c r="K240" s="97"/>
    </row>
    <row r="241" spans="1:13" ht="18">
      <c r="B241" s="57" t="s">
        <v>476</v>
      </c>
      <c r="C241" s="385" t="s">
        <v>454</v>
      </c>
      <c r="D241" s="358" t="s">
        <v>6</v>
      </c>
      <c r="E241" s="38">
        <v>4</v>
      </c>
      <c r="F241" s="339">
        <v>2000</v>
      </c>
      <c r="G241" s="93">
        <f t="shared" si="70"/>
        <v>8000</v>
      </c>
      <c r="H241" s="286">
        <f t="shared" si="68"/>
        <v>1.994852534386435E-4</v>
      </c>
      <c r="I241" s="359">
        <f t="shared" si="69"/>
        <v>7.9794101375457401E-4</v>
      </c>
      <c r="J241" s="336"/>
      <c r="K241" s="97"/>
    </row>
    <row r="242" spans="1:13" ht="18">
      <c r="B242" s="57" t="s">
        <v>477</v>
      </c>
      <c r="C242" s="385" t="s">
        <v>455</v>
      </c>
      <c r="D242" s="358" t="s">
        <v>6</v>
      </c>
      <c r="E242" s="38">
        <v>4</v>
      </c>
      <c r="F242" s="339">
        <v>6500</v>
      </c>
      <c r="G242" s="93">
        <f t="shared" si="70"/>
        <v>26000</v>
      </c>
      <c r="H242" s="286">
        <f t="shared" si="68"/>
        <v>6.4832707367559143E-4</v>
      </c>
      <c r="I242" s="359">
        <f t="shared" si="69"/>
        <v>2.5933082947023657E-3</v>
      </c>
      <c r="J242" s="336"/>
      <c r="K242" s="97"/>
    </row>
    <row r="243" spans="1:13" ht="18">
      <c r="B243" s="57" t="s">
        <v>478</v>
      </c>
      <c r="C243" s="385" t="s">
        <v>519</v>
      </c>
      <c r="D243" s="358" t="s">
        <v>6</v>
      </c>
      <c r="E243" s="38">
        <v>2</v>
      </c>
      <c r="F243" s="339">
        <v>2000</v>
      </c>
      <c r="G243" s="93">
        <f t="shared" ref="G243:G244" si="71">E243*F243</f>
        <v>4000</v>
      </c>
      <c r="H243" s="286">
        <f t="shared" si="68"/>
        <v>1.994852534386435E-4</v>
      </c>
      <c r="I243" s="359">
        <f t="shared" si="69"/>
        <v>3.9897050687728701E-4</v>
      </c>
      <c r="J243" s="336"/>
      <c r="K243" s="97"/>
    </row>
    <row r="244" spans="1:13" ht="18.600000000000001" thickBot="1">
      <c r="B244" s="122" t="s">
        <v>538</v>
      </c>
      <c r="C244" s="394" t="s">
        <v>521</v>
      </c>
      <c r="D244" s="333" t="s">
        <v>6</v>
      </c>
      <c r="E244" s="42">
        <v>6</v>
      </c>
      <c r="F244" s="344">
        <v>1000</v>
      </c>
      <c r="G244" s="48">
        <f t="shared" si="71"/>
        <v>6000</v>
      </c>
      <c r="H244" s="335">
        <f t="shared" si="68"/>
        <v>9.9742626719321752E-5</v>
      </c>
      <c r="I244" s="287">
        <f t="shared" si="69"/>
        <v>5.9845576031593056E-4</v>
      </c>
      <c r="J244" s="395"/>
      <c r="K244" s="96"/>
    </row>
    <row r="245" spans="1:13" ht="18.600000000000001" thickBot="1">
      <c r="B245" s="315">
        <v>22</v>
      </c>
      <c r="C245" s="318" t="s">
        <v>134</v>
      </c>
      <c r="D245" s="74"/>
      <c r="E245" s="74"/>
      <c r="F245" s="74"/>
      <c r="G245" s="76"/>
      <c r="H245" s="530"/>
      <c r="I245" s="530"/>
      <c r="J245" s="166">
        <f>K245/K277</f>
        <v>2.4337200919514509E-2</v>
      </c>
      <c r="K245" s="126">
        <f>SUM(G246:G252)</f>
        <v>244000</v>
      </c>
    </row>
    <row r="246" spans="1:13" ht="18">
      <c r="B246" s="66" t="s">
        <v>444</v>
      </c>
      <c r="C246" s="320" t="s">
        <v>522</v>
      </c>
      <c r="D246" s="396" t="s">
        <v>31</v>
      </c>
      <c r="E246" s="38">
        <v>1</v>
      </c>
      <c r="F246" s="339">
        <v>20000</v>
      </c>
      <c r="G246" s="38">
        <f t="shared" ref="G246:G252" si="72">E246*F246</f>
        <v>20000</v>
      </c>
      <c r="H246" s="397">
        <f t="shared" ref="H246:I252" si="73">+F246/$K$277</f>
        <v>1.9948525343864349E-3</v>
      </c>
      <c r="I246" s="398">
        <f t="shared" si="73"/>
        <v>1.9948525343864349E-3</v>
      </c>
      <c r="J246" s="399"/>
      <c r="K246" s="400"/>
    </row>
    <row r="247" spans="1:13" ht="18">
      <c r="B247" s="66" t="s">
        <v>445</v>
      </c>
      <c r="C247" s="320" t="s">
        <v>551</v>
      </c>
      <c r="D247" s="308" t="s">
        <v>6</v>
      </c>
      <c r="E247" s="334">
        <v>1</v>
      </c>
      <c r="F247" s="341">
        <v>30000</v>
      </c>
      <c r="G247" s="334">
        <f t="shared" si="72"/>
        <v>30000</v>
      </c>
      <c r="H247" s="335">
        <f t="shared" si="73"/>
        <v>2.9922788015796526E-3</v>
      </c>
      <c r="I247" s="287">
        <f t="shared" si="73"/>
        <v>2.9922788015796526E-3</v>
      </c>
      <c r="J247" s="300"/>
      <c r="K247" s="368"/>
    </row>
    <row r="248" spans="1:13" ht="18">
      <c r="B248" s="66" t="s">
        <v>446</v>
      </c>
      <c r="C248" s="320" t="s">
        <v>457</v>
      </c>
      <c r="D248" s="308" t="s">
        <v>6</v>
      </c>
      <c r="E248" s="334">
        <v>1</v>
      </c>
      <c r="F248" s="341">
        <v>30000</v>
      </c>
      <c r="G248" s="334">
        <f t="shared" si="72"/>
        <v>30000</v>
      </c>
      <c r="H248" s="335">
        <f t="shared" si="73"/>
        <v>2.9922788015796526E-3</v>
      </c>
      <c r="I248" s="287">
        <f t="shared" si="73"/>
        <v>2.9922788015796526E-3</v>
      </c>
      <c r="J248" s="300"/>
      <c r="K248" s="368"/>
      <c r="M248" s="332"/>
    </row>
    <row r="249" spans="1:13" ht="18">
      <c r="B249" s="66" t="s">
        <v>447</v>
      </c>
      <c r="C249" s="320" t="s">
        <v>458</v>
      </c>
      <c r="D249" s="308" t="s">
        <v>6</v>
      </c>
      <c r="E249" s="334">
        <v>1</v>
      </c>
      <c r="F249" s="341">
        <v>16000</v>
      </c>
      <c r="G249" s="334">
        <f t="shared" si="72"/>
        <v>16000</v>
      </c>
      <c r="H249" s="335">
        <f t="shared" si="73"/>
        <v>1.595882027509148E-3</v>
      </c>
      <c r="I249" s="287">
        <f t="shared" si="73"/>
        <v>1.595882027509148E-3</v>
      </c>
      <c r="J249" s="300"/>
      <c r="K249" s="368"/>
    </row>
    <row r="250" spans="1:13" ht="18">
      <c r="B250" s="66" t="s">
        <v>448</v>
      </c>
      <c r="C250" s="320" t="s">
        <v>460</v>
      </c>
      <c r="D250" s="308" t="s">
        <v>6</v>
      </c>
      <c r="E250" s="334">
        <v>1</v>
      </c>
      <c r="F250" s="341">
        <v>18000</v>
      </c>
      <c r="G250" s="334">
        <f t="shared" si="72"/>
        <v>18000</v>
      </c>
      <c r="H250" s="335">
        <f t="shared" si="73"/>
        <v>1.7953672809477915E-3</v>
      </c>
      <c r="I250" s="287">
        <f t="shared" si="73"/>
        <v>1.7953672809477915E-3</v>
      </c>
      <c r="J250" s="300"/>
      <c r="K250" s="368"/>
    </row>
    <row r="251" spans="1:13" ht="18">
      <c r="B251" s="66" t="s">
        <v>449</v>
      </c>
      <c r="C251" s="320" t="s">
        <v>459</v>
      </c>
      <c r="D251" s="317" t="s">
        <v>6</v>
      </c>
      <c r="E251" s="334">
        <v>2</v>
      </c>
      <c r="F251" s="341">
        <v>25000</v>
      </c>
      <c r="G251" s="334">
        <f t="shared" si="72"/>
        <v>50000</v>
      </c>
      <c r="H251" s="335">
        <f t="shared" si="73"/>
        <v>2.493565667983044E-3</v>
      </c>
      <c r="I251" s="287">
        <f t="shared" si="73"/>
        <v>4.987131335966088E-3</v>
      </c>
      <c r="J251" s="300"/>
      <c r="K251" s="368"/>
    </row>
    <row r="252" spans="1:13" ht="18.600000000000001" thickBot="1">
      <c r="B252" s="114" t="s">
        <v>450</v>
      </c>
      <c r="C252" s="421" t="s">
        <v>549</v>
      </c>
      <c r="D252" s="391" t="s">
        <v>6</v>
      </c>
      <c r="E252" s="123">
        <v>2</v>
      </c>
      <c r="F252" s="346">
        <v>40000</v>
      </c>
      <c r="G252" s="123">
        <f t="shared" si="72"/>
        <v>80000</v>
      </c>
      <c r="H252" s="401">
        <f t="shared" si="73"/>
        <v>3.9897050687728699E-3</v>
      </c>
      <c r="I252" s="389">
        <f t="shared" si="73"/>
        <v>7.9794101375457397E-3</v>
      </c>
      <c r="J252" s="402"/>
      <c r="K252" s="403"/>
    </row>
    <row r="253" spans="1:13" ht="18.600000000000001" thickBot="1">
      <c r="B253" s="72">
        <v>23</v>
      </c>
      <c r="C253" s="73" t="s">
        <v>479</v>
      </c>
      <c r="D253" s="74"/>
      <c r="E253" s="74"/>
      <c r="F253" s="74"/>
      <c r="G253" s="76"/>
      <c r="H253" s="161"/>
      <c r="I253" s="161"/>
      <c r="J253" s="166">
        <f>K253/K277</f>
        <v>1.994852534386435E-4</v>
      </c>
      <c r="K253" s="126">
        <f>G254</f>
        <v>2000</v>
      </c>
    </row>
    <row r="254" spans="1:13" ht="18.600000000000001" thickBot="1">
      <c r="B254" s="64" t="s">
        <v>456</v>
      </c>
      <c r="C254" s="145" t="s">
        <v>480</v>
      </c>
      <c r="D254" s="110" t="s">
        <v>6</v>
      </c>
      <c r="E254" s="38">
        <v>2</v>
      </c>
      <c r="F254" s="339">
        <v>1000</v>
      </c>
      <c r="G254" s="93">
        <f>E254*F254</f>
        <v>2000</v>
      </c>
      <c r="H254" s="286">
        <f>+F254/$K$277</f>
        <v>9.9742626719321752E-5</v>
      </c>
      <c r="I254" s="287">
        <f>+G254/$K$277</f>
        <v>1.994852534386435E-4</v>
      </c>
      <c r="J254" s="306"/>
      <c r="K254" s="97"/>
    </row>
    <row r="255" spans="1:13" ht="18.600000000000001" thickBot="1">
      <c r="A255" s="4"/>
      <c r="B255" s="72">
        <v>24</v>
      </c>
      <c r="C255" s="73" t="s">
        <v>135</v>
      </c>
      <c r="D255" s="74"/>
      <c r="E255" s="74"/>
      <c r="F255" s="74"/>
      <c r="G255" s="76"/>
      <c r="H255" s="161"/>
      <c r="I255" s="161"/>
      <c r="J255" s="166">
        <f>K255/K277</f>
        <v>6.3835281100365921E-3</v>
      </c>
      <c r="K255" s="126">
        <f>SUM(G256:G257)</f>
        <v>64000</v>
      </c>
    </row>
    <row r="256" spans="1:13" ht="18">
      <c r="B256" s="64" t="s">
        <v>481</v>
      </c>
      <c r="C256" s="145" t="s">
        <v>592</v>
      </c>
      <c r="D256" s="110" t="s">
        <v>31</v>
      </c>
      <c r="E256" s="38">
        <v>1</v>
      </c>
      <c r="F256" s="339">
        <v>25000</v>
      </c>
      <c r="G256" s="93">
        <f>E256*F256</f>
        <v>25000</v>
      </c>
      <c r="H256" s="286">
        <f>+F256/$K$277</f>
        <v>2.493565667983044E-3</v>
      </c>
      <c r="I256" s="287">
        <f>+G256/$K$277</f>
        <v>2.493565667983044E-3</v>
      </c>
      <c r="J256" s="306"/>
      <c r="K256" s="97"/>
    </row>
    <row r="257" spans="1:11" ht="18.600000000000001" thickBot="1">
      <c r="B257" s="57" t="s">
        <v>482</v>
      </c>
      <c r="C257" s="338" t="s">
        <v>483</v>
      </c>
      <c r="D257" s="422" t="s">
        <v>31</v>
      </c>
      <c r="E257" s="38">
        <v>1</v>
      </c>
      <c r="F257" s="339">
        <v>39000</v>
      </c>
      <c r="G257" s="93">
        <f>E257*F257</f>
        <v>39000</v>
      </c>
      <c r="H257" s="286">
        <f>+F257/$K$277</f>
        <v>3.8899624420535486E-3</v>
      </c>
      <c r="I257" s="287">
        <f>+G257/$K$277</f>
        <v>3.8899624420535486E-3</v>
      </c>
      <c r="J257" s="83"/>
      <c r="K257" s="289"/>
    </row>
    <row r="258" spans="1:11" ht="18.600000000000001" thickBot="1">
      <c r="A258" s="4"/>
      <c r="B258" s="316">
        <v>25</v>
      </c>
      <c r="C258" s="319" t="s">
        <v>152</v>
      </c>
      <c r="D258" s="348"/>
      <c r="E258" s="74"/>
      <c r="F258" s="74"/>
      <c r="G258" s="76"/>
      <c r="H258" s="161"/>
      <c r="I258" s="161"/>
      <c r="J258" s="166">
        <f>K258/K277</f>
        <v>4.4884182023694789E-3</v>
      </c>
      <c r="K258" s="126">
        <f>SUM(G259:G261)</f>
        <v>45000</v>
      </c>
    </row>
    <row r="259" spans="1:11" ht="18">
      <c r="A259" s="4"/>
      <c r="B259" s="64" t="s">
        <v>485</v>
      </c>
      <c r="C259" s="145" t="s">
        <v>153</v>
      </c>
      <c r="D259" s="118" t="s">
        <v>31</v>
      </c>
      <c r="E259" s="38">
        <v>1</v>
      </c>
      <c r="F259" s="339">
        <v>15000</v>
      </c>
      <c r="G259" s="93">
        <f t="shared" ref="G259:G261" si="74">E259*F259</f>
        <v>15000</v>
      </c>
      <c r="H259" s="286">
        <f t="shared" ref="H259:I261" si="75">+F259/$K$277</f>
        <v>1.4961394007898263E-3</v>
      </c>
      <c r="I259" s="287">
        <f t="shared" si="75"/>
        <v>1.4961394007898263E-3</v>
      </c>
      <c r="J259" s="146"/>
      <c r="K259" s="94"/>
    </row>
    <row r="260" spans="1:11" ht="18">
      <c r="B260" s="64" t="s">
        <v>486</v>
      </c>
      <c r="C260" s="145" t="s">
        <v>154</v>
      </c>
      <c r="D260" s="57" t="s">
        <v>31</v>
      </c>
      <c r="E260" s="38">
        <v>1</v>
      </c>
      <c r="F260" s="339">
        <v>15000</v>
      </c>
      <c r="G260" s="93">
        <f t="shared" si="74"/>
        <v>15000</v>
      </c>
      <c r="H260" s="286">
        <f t="shared" si="75"/>
        <v>1.4961394007898263E-3</v>
      </c>
      <c r="I260" s="287">
        <f t="shared" si="75"/>
        <v>1.4961394007898263E-3</v>
      </c>
      <c r="J260" s="147"/>
      <c r="K260" s="94"/>
    </row>
    <row r="261" spans="1:11" ht="18.600000000000001" thickBot="1">
      <c r="B261" s="64" t="s">
        <v>487</v>
      </c>
      <c r="C261" s="145" t="s">
        <v>64</v>
      </c>
      <c r="D261" s="57" t="s">
        <v>31</v>
      </c>
      <c r="E261" s="38">
        <v>1</v>
      </c>
      <c r="F261" s="339">
        <v>15000</v>
      </c>
      <c r="G261" s="93">
        <f t="shared" si="74"/>
        <v>15000</v>
      </c>
      <c r="H261" s="286">
        <f t="shared" si="75"/>
        <v>1.4961394007898263E-3</v>
      </c>
      <c r="I261" s="287">
        <f t="shared" si="75"/>
        <v>1.4961394007898263E-3</v>
      </c>
      <c r="J261" s="306"/>
      <c r="K261" s="97"/>
    </row>
    <row r="262" spans="1:11" ht="18.600000000000001" thickBot="1">
      <c r="B262" s="72">
        <v>26</v>
      </c>
      <c r="C262" s="73" t="s">
        <v>45</v>
      </c>
      <c r="D262" s="74"/>
      <c r="E262" s="74"/>
      <c r="F262" s="74"/>
      <c r="G262" s="76"/>
      <c r="H262" s="161"/>
      <c r="I262" s="161"/>
      <c r="J262" s="166">
        <f>K262/K277</f>
        <v>2.8428643467541086E-2</v>
      </c>
      <c r="K262" s="126">
        <f>SUM(G263:G276)</f>
        <v>285020</v>
      </c>
    </row>
    <row r="263" spans="1:11" ht="18">
      <c r="B263" s="149" t="s">
        <v>528</v>
      </c>
      <c r="C263" s="145" t="s">
        <v>137</v>
      </c>
      <c r="D263" s="57" t="s">
        <v>212</v>
      </c>
      <c r="E263" s="38">
        <v>4</v>
      </c>
      <c r="F263" s="339">
        <v>3500</v>
      </c>
      <c r="G263" s="93">
        <f t="shared" ref="G263:G276" si="76">E263*F263</f>
        <v>14000</v>
      </c>
      <c r="H263" s="286">
        <f t="shared" ref="H263:H276" si="77">+F263/$K$277</f>
        <v>3.4909919351762614E-4</v>
      </c>
      <c r="I263" s="287">
        <f t="shared" ref="I263:I276" si="78">+G263/$K$277</f>
        <v>1.3963967740705046E-3</v>
      </c>
      <c r="J263" s="168"/>
      <c r="K263" s="101"/>
    </row>
    <row r="264" spans="1:11" ht="18">
      <c r="B264" s="64" t="s">
        <v>529</v>
      </c>
      <c r="C264" s="145" t="s">
        <v>141</v>
      </c>
      <c r="D264" s="57" t="s">
        <v>31</v>
      </c>
      <c r="E264" s="38">
        <v>1</v>
      </c>
      <c r="F264" s="339">
        <v>50000</v>
      </c>
      <c r="G264" s="93">
        <f t="shared" si="76"/>
        <v>50000</v>
      </c>
      <c r="H264" s="286">
        <f t="shared" si="77"/>
        <v>4.987131335966088E-3</v>
      </c>
      <c r="I264" s="287">
        <f t="shared" si="78"/>
        <v>4.987131335966088E-3</v>
      </c>
      <c r="J264" s="146"/>
      <c r="K264" s="94"/>
    </row>
    <row r="265" spans="1:11" ht="18">
      <c r="B265" s="64" t="s">
        <v>530</v>
      </c>
      <c r="C265" s="145" t="s">
        <v>140</v>
      </c>
      <c r="D265" s="57" t="s">
        <v>31</v>
      </c>
      <c r="E265" s="38">
        <v>1</v>
      </c>
      <c r="F265" s="339">
        <v>20000</v>
      </c>
      <c r="G265" s="93">
        <f t="shared" si="76"/>
        <v>20000</v>
      </c>
      <c r="H265" s="286">
        <f t="shared" si="77"/>
        <v>1.9948525343864349E-3</v>
      </c>
      <c r="I265" s="287">
        <f t="shared" si="78"/>
        <v>1.9948525343864349E-3</v>
      </c>
      <c r="J265" s="147"/>
      <c r="K265" s="94"/>
    </row>
    <row r="266" spans="1:11" ht="18">
      <c r="B266" s="64" t="s">
        <v>531</v>
      </c>
      <c r="C266" s="145" t="s">
        <v>142</v>
      </c>
      <c r="D266" s="57" t="s">
        <v>31</v>
      </c>
      <c r="E266" s="38">
        <v>4</v>
      </c>
      <c r="F266" s="339">
        <v>4000</v>
      </c>
      <c r="G266" s="93">
        <f t="shared" si="76"/>
        <v>16000</v>
      </c>
      <c r="H266" s="286">
        <f t="shared" si="77"/>
        <v>3.9897050687728701E-4</v>
      </c>
      <c r="I266" s="287">
        <f t="shared" si="78"/>
        <v>1.595882027509148E-3</v>
      </c>
      <c r="J266" s="147"/>
      <c r="K266" s="94"/>
    </row>
    <row r="267" spans="1:11" ht="18">
      <c r="B267" s="64" t="s">
        <v>532</v>
      </c>
      <c r="C267" s="145" t="s">
        <v>143</v>
      </c>
      <c r="D267" s="57" t="s">
        <v>31</v>
      </c>
      <c r="E267" s="38">
        <v>1</v>
      </c>
      <c r="F267" s="339">
        <v>15000</v>
      </c>
      <c r="G267" s="93">
        <f t="shared" si="76"/>
        <v>15000</v>
      </c>
      <c r="H267" s="286">
        <f t="shared" si="77"/>
        <v>1.4961394007898263E-3</v>
      </c>
      <c r="I267" s="287">
        <f t="shared" si="78"/>
        <v>1.4961394007898263E-3</v>
      </c>
      <c r="J267" s="147"/>
      <c r="K267" s="94"/>
    </row>
    <row r="268" spans="1:11" ht="18">
      <c r="B268" s="64" t="s">
        <v>533</v>
      </c>
      <c r="C268" s="150" t="s">
        <v>136</v>
      </c>
      <c r="D268" s="57" t="s">
        <v>31</v>
      </c>
      <c r="E268" s="38">
        <v>1</v>
      </c>
      <c r="F268" s="339">
        <v>20000</v>
      </c>
      <c r="G268" s="93">
        <f t="shared" si="76"/>
        <v>20000</v>
      </c>
      <c r="H268" s="286">
        <f t="shared" si="77"/>
        <v>1.9948525343864349E-3</v>
      </c>
      <c r="I268" s="287">
        <f t="shared" si="78"/>
        <v>1.9948525343864349E-3</v>
      </c>
      <c r="J268" s="169"/>
      <c r="K268" s="100"/>
    </row>
    <row r="269" spans="1:11" ht="18">
      <c r="B269" s="64" t="s">
        <v>534</v>
      </c>
      <c r="C269" s="150" t="s">
        <v>484</v>
      </c>
      <c r="D269" s="57" t="s">
        <v>31</v>
      </c>
      <c r="E269" s="38">
        <v>1</v>
      </c>
      <c r="F269" s="339">
        <v>30000</v>
      </c>
      <c r="G269" s="93">
        <f t="shared" si="76"/>
        <v>30000</v>
      </c>
      <c r="H269" s="286">
        <f t="shared" si="77"/>
        <v>2.9922788015796526E-3</v>
      </c>
      <c r="I269" s="287">
        <f t="shared" si="78"/>
        <v>2.9922788015796526E-3</v>
      </c>
      <c r="J269" s="169"/>
      <c r="K269" s="100"/>
    </row>
    <row r="270" spans="1:11" ht="18">
      <c r="B270" s="70" t="s">
        <v>535</v>
      </c>
      <c r="C270" s="108" t="s">
        <v>215</v>
      </c>
      <c r="D270" s="57" t="s">
        <v>31</v>
      </c>
      <c r="E270" s="38">
        <v>1</v>
      </c>
      <c r="F270" s="339">
        <v>15000</v>
      </c>
      <c r="G270" s="93">
        <f t="shared" si="76"/>
        <v>15000</v>
      </c>
      <c r="H270" s="286">
        <f t="shared" si="77"/>
        <v>1.4961394007898263E-3</v>
      </c>
      <c r="I270" s="287">
        <f t="shared" si="78"/>
        <v>1.4961394007898263E-3</v>
      </c>
      <c r="J270" s="89"/>
      <c r="K270" s="96"/>
    </row>
    <row r="271" spans="1:11" ht="18">
      <c r="B271" s="70" t="s">
        <v>536</v>
      </c>
      <c r="C271" s="108" t="s">
        <v>488</v>
      </c>
      <c r="D271" s="57" t="s">
        <v>31</v>
      </c>
      <c r="E271" s="38">
        <v>1</v>
      </c>
      <c r="F271" s="339">
        <v>15000</v>
      </c>
      <c r="G271" s="93">
        <f t="shared" ref="G271:G273" si="79">E271*F271</f>
        <v>15000</v>
      </c>
      <c r="H271" s="286">
        <f t="shared" ref="H271:H273" si="80">+F271/$K$277</f>
        <v>1.4961394007898263E-3</v>
      </c>
      <c r="I271" s="287">
        <f t="shared" ref="I271:I273" si="81">+G271/$K$277</f>
        <v>1.4961394007898263E-3</v>
      </c>
      <c r="J271" s="89"/>
      <c r="K271" s="96"/>
    </row>
    <row r="272" spans="1:11" ht="18">
      <c r="B272" s="70" t="s">
        <v>523</v>
      </c>
      <c r="C272" s="108" t="s">
        <v>489</v>
      </c>
      <c r="D272" s="57" t="s">
        <v>31</v>
      </c>
      <c r="E272" s="38">
        <v>1</v>
      </c>
      <c r="F272" s="339">
        <v>15000</v>
      </c>
      <c r="G272" s="93">
        <f t="shared" si="79"/>
        <v>15000</v>
      </c>
      <c r="H272" s="286">
        <f t="shared" si="80"/>
        <v>1.4961394007898263E-3</v>
      </c>
      <c r="I272" s="287">
        <f t="shared" si="81"/>
        <v>1.4961394007898263E-3</v>
      </c>
      <c r="J272" s="89"/>
      <c r="K272" s="96"/>
    </row>
    <row r="273" spans="2:11" ht="18">
      <c r="B273" s="70" t="s">
        <v>524</v>
      </c>
      <c r="C273" s="108" t="s">
        <v>490</v>
      </c>
      <c r="D273" s="57" t="s">
        <v>31</v>
      </c>
      <c r="E273" s="38">
        <v>1</v>
      </c>
      <c r="F273" s="339">
        <v>15000</v>
      </c>
      <c r="G273" s="93">
        <f t="shared" si="79"/>
        <v>15000</v>
      </c>
      <c r="H273" s="286">
        <f t="shared" si="80"/>
        <v>1.4961394007898263E-3</v>
      </c>
      <c r="I273" s="287">
        <f t="shared" si="81"/>
        <v>1.4961394007898263E-3</v>
      </c>
      <c r="J273" s="89"/>
      <c r="K273" s="96"/>
    </row>
    <row r="274" spans="2:11" ht="18">
      <c r="B274" s="64" t="s">
        <v>525</v>
      </c>
      <c r="C274" s="150" t="s">
        <v>541</v>
      </c>
      <c r="D274" s="57" t="s">
        <v>2</v>
      </c>
      <c r="E274" s="38">
        <v>17.399999999999999</v>
      </c>
      <c r="F274" s="339">
        <v>2300</v>
      </c>
      <c r="G274" s="93">
        <f t="shared" si="76"/>
        <v>40020</v>
      </c>
      <c r="H274" s="286">
        <f t="shared" si="77"/>
        <v>2.2940804145444004E-4</v>
      </c>
      <c r="I274" s="287">
        <f t="shared" si="78"/>
        <v>3.9916999213072566E-3</v>
      </c>
      <c r="J274" s="169"/>
      <c r="K274" s="100"/>
    </row>
    <row r="275" spans="2:11" ht="18">
      <c r="B275" s="64" t="s">
        <v>526</v>
      </c>
      <c r="C275" s="150" t="s">
        <v>542</v>
      </c>
      <c r="D275" s="57" t="s">
        <v>31</v>
      </c>
      <c r="E275" s="38">
        <v>1</v>
      </c>
      <c r="F275" s="339">
        <v>10000</v>
      </c>
      <c r="G275" s="93">
        <f t="shared" si="76"/>
        <v>10000</v>
      </c>
      <c r="H275" s="286">
        <f t="shared" si="77"/>
        <v>9.9742626719321746E-4</v>
      </c>
      <c r="I275" s="287">
        <f t="shared" si="78"/>
        <v>9.9742626719321746E-4</v>
      </c>
      <c r="J275" s="169"/>
      <c r="K275" s="100"/>
    </row>
    <row r="276" spans="2:11" ht="18.600000000000001" thickBot="1">
      <c r="B276" s="71" t="s">
        <v>527</v>
      </c>
      <c r="C276" s="109" t="s">
        <v>537</v>
      </c>
      <c r="D276" s="120" t="s">
        <v>31</v>
      </c>
      <c r="E276" s="381">
        <v>1</v>
      </c>
      <c r="F276" s="423">
        <v>10000</v>
      </c>
      <c r="G276" s="152">
        <f t="shared" si="76"/>
        <v>10000</v>
      </c>
      <c r="H276" s="163">
        <f t="shared" si="77"/>
        <v>9.9742626719321746E-4</v>
      </c>
      <c r="I276" s="164">
        <f t="shared" si="78"/>
        <v>9.9742626719321746E-4</v>
      </c>
      <c r="J276" s="170"/>
      <c r="K276" s="151"/>
    </row>
    <row r="277" spans="2:11" ht="18.600000000000001" thickBot="1">
      <c r="B277" s="23"/>
      <c r="C277" s="41"/>
      <c r="D277" s="47"/>
      <c r="E277" s="48"/>
      <c r="F277" s="407"/>
      <c r="G277" s="25"/>
      <c r="H277" s="156"/>
      <c r="I277" s="171" t="s">
        <v>144</v>
      </c>
      <c r="J277" s="360">
        <f>SUM(J9:J276)</f>
        <v>0.99999999999999989</v>
      </c>
      <c r="K277" s="361">
        <f>SUM(K9:K276)</f>
        <v>10025803.74</v>
      </c>
    </row>
    <row r="278" spans="2:11" ht="18">
      <c r="B278" s="3"/>
      <c r="C278" s="24"/>
      <c r="D278" s="3"/>
      <c r="E278" s="6"/>
      <c r="F278" s="347"/>
      <c r="G278" s="14"/>
      <c r="H278" s="4"/>
      <c r="I278" s="30"/>
      <c r="J278" s="4"/>
      <c r="K278" s="4"/>
    </row>
    <row r="279" spans="2:11" ht="18" thickBot="1">
      <c r="C279" s="17" t="s">
        <v>44</v>
      </c>
      <c r="D279" s="2"/>
      <c r="E279" s="9"/>
      <c r="F279" s="7"/>
      <c r="H279" s="12"/>
      <c r="I279" s="28"/>
      <c r="J279" s="12"/>
      <c r="K279" s="12"/>
    </row>
    <row r="280" spans="2:11" ht="13.8">
      <c r="B280" s="18" t="s">
        <v>5</v>
      </c>
      <c r="C280" s="19" t="s">
        <v>96</v>
      </c>
      <c r="D280" s="173">
        <f>ROUND(K277,0)</f>
        <v>10025804</v>
      </c>
      <c r="E280" s="9"/>
      <c r="F280" s="7"/>
      <c r="G280" s="11"/>
      <c r="H280" s="4"/>
      <c r="I280" s="26"/>
      <c r="J280" s="4"/>
      <c r="K280" s="4"/>
    </row>
    <row r="281" spans="2:11" ht="13.8">
      <c r="B281" s="20" t="s">
        <v>8</v>
      </c>
      <c r="C281" s="21" t="s">
        <v>217</v>
      </c>
      <c r="D281" s="174">
        <f>D280*0.1</f>
        <v>1002580.4</v>
      </c>
      <c r="E281" s="8" t="s">
        <v>15</v>
      </c>
      <c r="F281" s="7"/>
      <c r="G281" s="10"/>
      <c r="H281" s="4"/>
      <c r="I281" s="28"/>
      <c r="J281" s="4"/>
      <c r="K281" s="4"/>
    </row>
    <row r="282" spans="2:11" ht="13.8">
      <c r="B282" s="20" t="s">
        <v>10</v>
      </c>
      <c r="C282" s="45" t="s">
        <v>14</v>
      </c>
      <c r="D282" s="177">
        <f>SUM(D280:D281)</f>
        <v>11028384.4</v>
      </c>
      <c r="E282" s="8"/>
      <c r="F282" s="7"/>
      <c r="G282" s="10"/>
      <c r="H282" s="4"/>
      <c r="I282" s="26"/>
      <c r="J282" s="4"/>
      <c r="K282" s="4"/>
    </row>
    <row r="283" spans="2:11" ht="13.8">
      <c r="B283" s="178"/>
      <c r="C283" s="179"/>
      <c r="D283" s="180"/>
      <c r="E283" s="8"/>
      <c r="F283" s="7"/>
      <c r="G283" s="10"/>
      <c r="H283" s="4"/>
      <c r="I283" s="28"/>
      <c r="J283" s="4"/>
      <c r="K283" s="4"/>
    </row>
    <row r="284" spans="2:11" ht="13.8">
      <c r="B284" s="20" t="s">
        <v>16</v>
      </c>
      <c r="C284" s="21" t="s">
        <v>17</v>
      </c>
      <c r="D284" s="175">
        <f>D280*0.22</f>
        <v>2205676.88</v>
      </c>
      <c r="E284" s="15"/>
      <c r="F284" s="7"/>
      <c r="G284" s="10"/>
      <c r="H284" s="4"/>
      <c r="I284" s="29"/>
      <c r="J284" s="4"/>
      <c r="K284" s="4"/>
    </row>
    <row r="285" spans="2:11" ht="13.8">
      <c r="B285" s="20" t="s">
        <v>18</v>
      </c>
      <c r="C285" s="21" t="s">
        <v>19</v>
      </c>
      <c r="D285" s="175">
        <f>D281*0.22</f>
        <v>220567.68799999999</v>
      </c>
      <c r="E285" s="16"/>
      <c r="F285" s="7"/>
      <c r="G285" s="11"/>
      <c r="H285" s="4"/>
      <c r="I285" s="28"/>
      <c r="J285" s="4"/>
      <c r="K285" s="4"/>
    </row>
    <row r="286" spans="2:11" ht="13.8">
      <c r="B286" s="187" t="s">
        <v>20</v>
      </c>
      <c r="C286" s="188" t="s">
        <v>21</v>
      </c>
      <c r="D286" s="189">
        <f>SUM(D284:D285)</f>
        <v>2426244.568</v>
      </c>
      <c r="E286" s="16"/>
      <c r="F286" s="7"/>
      <c r="G286" s="11"/>
      <c r="H286" s="4"/>
      <c r="I286" s="28"/>
      <c r="J286" s="4"/>
      <c r="K286" s="4"/>
    </row>
    <row r="287" spans="2:11" ht="13.8">
      <c r="B287" s="194"/>
      <c r="C287" s="195"/>
      <c r="D287" s="181"/>
      <c r="E287" s="16"/>
      <c r="F287" s="7"/>
      <c r="G287" s="11"/>
      <c r="H287" s="4"/>
      <c r="I287" s="28"/>
      <c r="J287" s="4"/>
      <c r="K287" s="4"/>
    </row>
    <row r="288" spans="2:11" ht="13.8">
      <c r="B288" s="187" t="s">
        <v>22</v>
      </c>
      <c r="C288" s="193" t="s">
        <v>146</v>
      </c>
      <c r="D288" s="190">
        <f>D282+D286</f>
        <v>13454628.968</v>
      </c>
      <c r="E288" s="9"/>
      <c r="F288" s="7"/>
      <c r="G288" s="13"/>
      <c r="H288" s="4"/>
      <c r="I288" s="26"/>
      <c r="J288" s="4"/>
      <c r="K288" s="4"/>
    </row>
    <row r="289" spans="1:12" ht="13.8">
      <c r="B289" s="191"/>
      <c r="C289" s="192"/>
      <c r="D289" s="182"/>
      <c r="E289" s="9"/>
      <c r="F289" s="7"/>
      <c r="G289" s="11"/>
      <c r="H289" s="4"/>
      <c r="I289" s="34"/>
      <c r="J289" s="4"/>
      <c r="K289" s="4"/>
    </row>
    <row r="290" spans="1:12" ht="13.8">
      <c r="B290" s="20" t="s">
        <v>24</v>
      </c>
      <c r="C290" s="21" t="s">
        <v>23</v>
      </c>
      <c r="D290" s="174">
        <f>ROUND(D280*0.15,0)</f>
        <v>1503871</v>
      </c>
      <c r="E290" s="9"/>
      <c r="F290" s="7"/>
      <c r="G290" s="11"/>
      <c r="H290" s="4"/>
      <c r="I290" s="29"/>
      <c r="J290" s="4"/>
      <c r="K290" s="4"/>
    </row>
    <row r="291" spans="1:12" ht="13.8">
      <c r="B291" s="20" t="s">
        <v>26</v>
      </c>
      <c r="C291" s="21" t="s">
        <v>25</v>
      </c>
      <c r="D291" s="174">
        <f>D281*0.5</f>
        <v>501290.2</v>
      </c>
      <c r="E291" s="5"/>
      <c r="F291" s="7"/>
      <c r="I291" s="28"/>
    </row>
    <row r="292" spans="1:12" ht="13.8">
      <c r="B292" s="43"/>
      <c r="C292" s="44" t="s">
        <v>67</v>
      </c>
      <c r="D292" s="183">
        <f>SUM(D290:D291)</f>
        <v>2005161.2</v>
      </c>
      <c r="E292" s="5"/>
      <c r="F292" s="7"/>
      <c r="I292" s="28"/>
    </row>
    <row r="293" spans="1:12" ht="13.8">
      <c r="B293" s="184"/>
      <c r="C293" s="185"/>
      <c r="D293" s="186"/>
      <c r="E293" s="9"/>
      <c r="F293" s="7"/>
      <c r="G293" s="11"/>
      <c r="H293" s="4"/>
      <c r="I293" s="26"/>
      <c r="J293" s="4"/>
      <c r="K293" s="4"/>
    </row>
    <row r="294" spans="1:12" ht="13.8">
      <c r="B294" s="20" t="s">
        <v>27</v>
      </c>
      <c r="C294" s="21" t="s">
        <v>218</v>
      </c>
      <c r="D294" s="174">
        <f>D290*0.658</f>
        <v>989547.11800000002</v>
      </c>
      <c r="E294" s="9"/>
      <c r="F294" s="7"/>
      <c r="G294" s="11"/>
      <c r="H294" s="4"/>
      <c r="I294" s="28"/>
      <c r="J294" s="4"/>
      <c r="K294" s="4"/>
    </row>
    <row r="295" spans="1:12" ht="13.8">
      <c r="B295" s="20" t="s">
        <v>28</v>
      </c>
      <c r="C295" s="21" t="s">
        <v>219</v>
      </c>
      <c r="D295" s="174">
        <f>D291*0.658</f>
        <v>329848.95160000003</v>
      </c>
      <c r="E295" s="9"/>
      <c r="F295" s="7"/>
      <c r="G295" s="11"/>
      <c r="H295" s="4"/>
      <c r="I295" s="26"/>
      <c r="J295" s="4"/>
      <c r="K295" s="4"/>
    </row>
    <row r="296" spans="1:12" ht="13.8">
      <c r="B296" s="20" t="s">
        <v>30</v>
      </c>
      <c r="C296" s="45" t="s">
        <v>29</v>
      </c>
      <c r="D296" s="176">
        <f>SUM(D294:D295)</f>
        <v>1319396.0696</v>
      </c>
      <c r="E296" s="9"/>
      <c r="F296" s="7"/>
      <c r="G296" s="13"/>
      <c r="H296" s="4"/>
      <c r="I296" s="28"/>
      <c r="J296" s="4"/>
      <c r="K296" s="4"/>
    </row>
    <row r="297" spans="1:12" ht="13.8">
      <c r="B297" s="178"/>
      <c r="C297" s="179"/>
      <c r="D297" s="182"/>
      <c r="E297" s="9"/>
      <c r="F297" s="7"/>
      <c r="G297" s="12"/>
      <c r="H297" s="4"/>
      <c r="I297" s="29"/>
      <c r="J297" s="4"/>
      <c r="K297" s="4"/>
    </row>
    <row r="298" spans="1:12" ht="14.4" thickBot="1">
      <c r="B298" s="22" t="s">
        <v>145</v>
      </c>
      <c r="C298" s="46" t="s">
        <v>157</v>
      </c>
      <c r="D298" s="172">
        <f>D288+D296</f>
        <v>14774025.037599999</v>
      </c>
      <c r="F298" s="7"/>
      <c r="G298" s="4"/>
      <c r="H298" s="4"/>
      <c r="I298" s="28"/>
      <c r="J298" s="4"/>
      <c r="K298" s="4"/>
    </row>
    <row r="299" spans="1:12">
      <c r="F299" s="7"/>
      <c r="I299" s="28"/>
    </row>
    <row r="300" spans="1:12">
      <c r="B300" s="153"/>
      <c r="F300" s="7"/>
      <c r="I300" s="26"/>
    </row>
    <row r="301" spans="1:12">
      <c r="F301" s="7"/>
      <c r="I301" s="34"/>
    </row>
    <row r="302" spans="1:12">
      <c r="F302" s="7"/>
      <c r="I302" s="29"/>
    </row>
    <row r="303" spans="1:12" s="1" customFormat="1">
      <c r="A303" s="2"/>
      <c r="C303" s="2"/>
      <c r="E303" s="7"/>
      <c r="F303" s="7"/>
      <c r="G303" s="2"/>
      <c r="H303" s="2"/>
      <c r="I303" s="28"/>
      <c r="J303" s="2"/>
      <c r="K303" s="2"/>
      <c r="L303" s="2"/>
    </row>
    <row r="304" spans="1:12" s="1" customFormat="1">
      <c r="C304" s="199" t="s">
        <v>194</v>
      </c>
      <c r="E304" s="7"/>
      <c r="F304" s="7"/>
      <c r="G304" s="2"/>
      <c r="H304" s="2"/>
      <c r="I304" s="26"/>
      <c r="J304" s="2"/>
      <c r="K304" s="2"/>
      <c r="L304" s="2"/>
    </row>
    <row r="305" spans="1:9">
      <c r="A305" s="1"/>
      <c r="F305" s="7"/>
      <c r="I305" s="28"/>
    </row>
    <row r="306" spans="1:9" ht="15">
      <c r="B306" s="409"/>
      <c r="C306" s="380"/>
      <c r="D306" s="333"/>
      <c r="E306" s="48"/>
      <c r="F306" s="5"/>
      <c r="I306" s="26"/>
    </row>
    <row r="307" spans="1:9" ht="15">
      <c r="B307" s="529">
        <v>1</v>
      </c>
      <c r="C307" s="356" t="s">
        <v>540</v>
      </c>
      <c r="D307" s="422" t="s">
        <v>31</v>
      </c>
      <c r="E307" s="334">
        <v>1</v>
      </c>
      <c r="F307" s="7"/>
      <c r="I307" s="28"/>
    </row>
    <row r="308" spans="1:9">
      <c r="F308" s="7"/>
      <c r="I308" s="28"/>
    </row>
    <row r="309" spans="1:9">
      <c r="F309" s="7"/>
      <c r="I309" s="29"/>
    </row>
    <row r="310" spans="1:9">
      <c r="F310" s="7"/>
      <c r="I310" s="28"/>
    </row>
    <row r="311" spans="1:9">
      <c r="F311" s="7"/>
      <c r="I311" s="26"/>
    </row>
    <row r="312" spans="1:9">
      <c r="F312" s="7"/>
      <c r="I312" s="28"/>
    </row>
    <row r="313" spans="1:9">
      <c r="F313" s="7"/>
      <c r="I313" s="26"/>
    </row>
    <row r="314" spans="1:9">
      <c r="F314" s="7"/>
      <c r="I314" s="34"/>
    </row>
    <row r="315" spans="1:9">
      <c r="F315" s="7"/>
      <c r="I315" s="29"/>
    </row>
    <row r="316" spans="1:9">
      <c r="F316" s="7"/>
      <c r="I316" s="34"/>
    </row>
    <row r="317" spans="1:9">
      <c r="F317" s="7"/>
      <c r="I317" s="26"/>
    </row>
    <row r="318" spans="1:9">
      <c r="F318" s="7"/>
      <c r="I318" s="28"/>
    </row>
    <row r="319" spans="1:9">
      <c r="F319" s="7"/>
      <c r="I319" s="26"/>
    </row>
    <row r="320" spans="1:9">
      <c r="F320" s="7"/>
      <c r="I320" s="28"/>
    </row>
    <row r="321" spans="6:9">
      <c r="F321" s="7"/>
      <c r="I321" s="29"/>
    </row>
    <row r="322" spans="6:9">
      <c r="F322" s="7"/>
      <c r="I322" s="34"/>
    </row>
    <row r="323" spans="6:9">
      <c r="F323" s="7"/>
      <c r="I323" s="26"/>
    </row>
    <row r="324" spans="6:9">
      <c r="F324" s="7"/>
      <c r="I324" s="28"/>
    </row>
    <row r="325" spans="6:9">
      <c r="F325" s="7"/>
      <c r="I325" s="26"/>
    </row>
    <row r="326" spans="6:9">
      <c r="F326" s="7"/>
      <c r="I326" s="28"/>
    </row>
    <row r="327" spans="6:9">
      <c r="F327" s="7"/>
      <c r="I327" s="29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Header>Página &amp;P de &amp;F</oddHeader>
    <oddFooter>Página &amp;P</oddFooter>
  </headerFooter>
  <ignoredErrors>
    <ignoredError sqref="G23 G20 G15 G56 G10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workbookViewId="0">
      <selection activeCell="L8" sqref="L8"/>
    </sheetView>
  </sheetViews>
  <sheetFormatPr baseColWidth="10" defaultRowHeight="18"/>
  <cols>
    <col min="1" max="1" width="11.44140625" style="200"/>
    <col min="2" max="2" width="55.6640625" customWidth="1"/>
    <col min="3" max="3" width="7.44140625" customWidth="1"/>
    <col min="4" max="4" width="9.109375" customWidth="1"/>
    <col min="5" max="6" width="9.44140625" customWidth="1"/>
    <col min="9" max="9" width="8.88671875" customWidth="1"/>
    <col min="10" max="10" width="8.44140625" customWidth="1"/>
  </cols>
  <sheetData>
    <row r="2" spans="1:18" ht="16.5" customHeight="1">
      <c r="A2" s="556" t="s">
        <v>158</v>
      </c>
      <c r="B2" s="557"/>
      <c r="C2" s="557"/>
      <c r="D2" s="557"/>
      <c r="E2" s="557"/>
      <c r="F2" s="557"/>
      <c r="G2" s="557"/>
      <c r="H2" s="557"/>
      <c r="I2" s="557"/>
      <c r="J2" s="557"/>
    </row>
    <row r="3" spans="1:18">
      <c r="B3" s="200"/>
      <c r="C3" s="200"/>
      <c r="D3" s="200"/>
      <c r="E3" s="200"/>
      <c r="F3" s="200"/>
      <c r="G3" s="200"/>
    </row>
    <row r="4" spans="1:18" ht="13.8">
      <c r="A4" s="237">
        <v>1</v>
      </c>
      <c r="B4" s="209" t="s">
        <v>160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8" s="208" customFormat="1" ht="13.2">
      <c r="A5" s="202"/>
      <c r="B5" s="209"/>
    </row>
    <row r="6" spans="1:18" ht="13.2">
      <c r="A6" s="202">
        <v>2</v>
      </c>
      <c r="B6" s="209" t="s">
        <v>161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ht="13.2">
      <c r="A7" s="202"/>
      <c r="B7" s="206"/>
      <c r="C7" s="207"/>
      <c r="D7" s="207"/>
      <c r="E7" s="207"/>
      <c r="F7" s="207"/>
      <c r="G7" s="207"/>
      <c r="H7" s="207"/>
      <c r="I7" s="207"/>
      <c r="J7" s="207"/>
      <c r="K7" s="207"/>
      <c r="L7" s="204"/>
      <c r="M7" s="204"/>
      <c r="N7" s="204"/>
    </row>
    <row r="8" spans="1:18" ht="15.75" customHeight="1">
      <c r="A8" s="236">
        <v>3</v>
      </c>
      <c r="B8" s="554" t="s">
        <v>162</v>
      </c>
      <c r="C8" s="555"/>
      <c r="D8" s="555"/>
      <c r="E8" s="555"/>
      <c r="F8" s="555"/>
      <c r="G8" s="555"/>
      <c r="H8" s="555"/>
      <c r="I8" s="555"/>
      <c r="J8" s="555"/>
      <c r="K8" s="555"/>
      <c r="L8" s="205"/>
      <c r="M8" s="205"/>
      <c r="N8" s="205"/>
    </row>
    <row r="9" spans="1:18" ht="12.75" customHeight="1">
      <c r="A9" s="202"/>
      <c r="B9" s="206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</row>
    <row r="10" spans="1:18" ht="13.2">
      <c r="A10" s="236">
        <v>4</v>
      </c>
      <c r="B10" s="203" t="s">
        <v>163</v>
      </c>
    </row>
    <row r="11" spans="1:18" ht="13.2">
      <c r="A11" s="202"/>
      <c r="B11" s="203" t="s">
        <v>164</v>
      </c>
    </row>
    <row r="12" spans="1:18" ht="13.2">
      <c r="A12" s="202"/>
      <c r="B12" s="201" t="s">
        <v>159</v>
      </c>
    </row>
    <row r="13" spans="1:18" ht="13.8" thickBot="1">
      <c r="A13" s="202"/>
      <c r="B13" s="201"/>
    </row>
    <row r="14" spans="1:18" ht="13.8" thickBot="1">
      <c r="A14" s="211" t="s">
        <v>99</v>
      </c>
      <c r="B14" s="212" t="s">
        <v>51</v>
      </c>
      <c r="C14" s="213"/>
      <c r="D14" s="214"/>
      <c r="E14" s="215"/>
      <c r="F14" s="215"/>
      <c r="G14" s="216"/>
      <c r="H14" s="216"/>
      <c r="I14" s="217">
        <v>0.05</v>
      </c>
      <c r="J14" s="218">
        <v>6</v>
      </c>
    </row>
    <row r="15" spans="1:18" ht="13.2">
      <c r="A15" s="219">
        <v>4.0999999999999996</v>
      </c>
      <c r="B15" s="220" t="s">
        <v>75</v>
      </c>
      <c r="C15" s="219" t="s">
        <v>3</v>
      </c>
      <c r="D15" s="221">
        <v>1</v>
      </c>
      <c r="E15" s="222">
        <v>1</v>
      </c>
      <c r="F15" s="223">
        <f t="shared" ref="F15:F20" si="0">D15*E15</f>
        <v>1</v>
      </c>
      <c r="G15" s="224">
        <v>0.01</v>
      </c>
      <c r="H15" s="225">
        <v>0.01</v>
      </c>
      <c r="I15" s="226"/>
      <c r="J15" s="227"/>
    </row>
    <row r="16" spans="1:18" ht="13.2">
      <c r="A16" s="219">
        <v>4.2</v>
      </c>
      <c r="B16" s="220" t="s">
        <v>74</v>
      </c>
      <c r="C16" s="219" t="s">
        <v>3</v>
      </c>
      <c r="D16" s="221">
        <v>1</v>
      </c>
      <c r="E16" s="222">
        <v>1</v>
      </c>
      <c r="F16" s="223">
        <f t="shared" si="0"/>
        <v>1</v>
      </c>
      <c r="G16" s="224">
        <v>0.01</v>
      </c>
      <c r="H16" s="225">
        <v>0.01</v>
      </c>
      <c r="I16" s="226"/>
      <c r="J16" s="227"/>
    </row>
    <row r="17" spans="1:14" ht="13.2">
      <c r="A17" s="228">
        <v>4.3</v>
      </c>
      <c r="B17" s="229" t="s">
        <v>76</v>
      </c>
      <c r="C17" s="228" t="s">
        <v>3</v>
      </c>
      <c r="D17" s="230">
        <v>1</v>
      </c>
      <c r="E17" s="230">
        <v>1</v>
      </c>
      <c r="F17" s="231">
        <f t="shared" si="0"/>
        <v>1</v>
      </c>
      <c r="G17" s="232">
        <v>0.01</v>
      </c>
      <c r="H17" s="233">
        <v>0.01</v>
      </c>
      <c r="I17" s="234"/>
      <c r="J17" s="235"/>
    </row>
    <row r="18" spans="1:14" ht="13.2">
      <c r="A18" s="228">
        <v>4.4000000000000004</v>
      </c>
      <c r="B18" s="229" t="s">
        <v>78</v>
      </c>
      <c r="C18" s="228" t="s">
        <v>3</v>
      </c>
      <c r="D18" s="230">
        <v>1</v>
      </c>
      <c r="E18" s="230">
        <v>1</v>
      </c>
      <c r="F18" s="231">
        <f t="shared" si="0"/>
        <v>1</v>
      </c>
      <c r="G18" s="232">
        <v>0.01</v>
      </c>
      <c r="H18" s="233">
        <v>0.01</v>
      </c>
      <c r="I18" s="234"/>
      <c r="J18" s="235"/>
    </row>
    <row r="19" spans="1:14" ht="13.2">
      <c r="A19" s="219">
        <v>4.5</v>
      </c>
      <c r="B19" s="220" t="s">
        <v>79</v>
      </c>
      <c r="C19" s="219" t="s">
        <v>3</v>
      </c>
      <c r="D19" s="221">
        <v>1</v>
      </c>
      <c r="E19" s="222">
        <v>1</v>
      </c>
      <c r="F19" s="223">
        <f t="shared" si="0"/>
        <v>1</v>
      </c>
      <c r="G19" s="224">
        <v>0.01</v>
      </c>
      <c r="H19" s="225">
        <v>0.01</v>
      </c>
      <c r="I19" s="226"/>
      <c r="J19" s="227"/>
    </row>
    <row r="20" spans="1:14" ht="13.2">
      <c r="A20" s="219">
        <v>4.5999999999999996</v>
      </c>
      <c r="B20" s="220" t="s">
        <v>77</v>
      </c>
      <c r="C20" s="219" t="s">
        <v>3</v>
      </c>
      <c r="D20" s="221">
        <v>1</v>
      </c>
      <c r="E20" s="222">
        <v>1</v>
      </c>
      <c r="F20" s="223">
        <f t="shared" si="0"/>
        <v>1</v>
      </c>
      <c r="G20" s="224">
        <v>0.01</v>
      </c>
      <c r="H20" s="225">
        <v>0.01</v>
      </c>
      <c r="I20" s="226"/>
      <c r="J20" s="227"/>
    </row>
    <row r="21" spans="1:14" ht="13.2">
      <c r="A21" s="202"/>
      <c r="B21" s="201"/>
    </row>
    <row r="22" spans="1:14" ht="13.2">
      <c r="A22" s="236">
        <v>5</v>
      </c>
      <c r="B22" s="209" t="s">
        <v>165</v>
      </c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</row>
    <row r="23" spans="1:14" ht="13.2">
      <c r="A23" s="202"/>
      <c r="B23" s="201"/>
    </row>
    <row r="24" spans="1:14" ht="13.2">
      <c r="A24" s="236">
        <v>6</v>
      </c>
      <c r="B24" s="210" t="s">
        <v>166</v>
      </c>
    </row>
    <row r="25" spans="1:14" ht="13.2">
      <c r="A25" s="202"/>
      <c r="B25" s="281" t="s">
        <v>167</v>
      </c>
      <c r="C25" s="282"/>
    </row>
    <row r="26" spans="1:14" ht="13.2">
      <c r="A26" s="202"/>
      <c r="B26" s="203" t="s">
        <v>175</v>
      </c>
    </row>
    <row r="27" spans="1:14" ht="13.8" thickBot="1">
      <c r="A27" s="202"/>
      <c r="B27" s="203" t="s">
        <v>174</v>
      </c>
    </row>
    <row r="28" spans="1:14" ht="13.8" thickBot="1">
      <c r="A28" s="211" t="s">
        <v>116</v>
      </c>
      <c r="B28" s="212" t="s">
        <v>108</v>
      </c>
      <c r="C28" s="213"/>
      <c r="D28" s="214"/>
      <c r="E28" s="215"/>
      <c r="F28" s="215"/>
      <c r="G28" s="216"/>
      <c r="H28" s="216"/>
      <c r="I28" s="217">
        <v>6.4000000000000003E-3</v>
      </c>
      <c r="J28" s="218">
        <f>SUM(F29:F32)</f>
        <v>4</v>
      </c>
    </row>
    <row r="29" spans="1:14" ht="13.2">
      <c r="A29" s="219">
        <v>16.100000000000001</v>
      </c>
      <c r="B29" s="220" t="s">
        <v>119</v>
      </c>
      <c r="C29" s="219" t="s">
        <v>6</v>
      </c>
      <c r="D29" s="221">
        <v>1</v>
      </c>
      <c r="E29" s="222">
        <v>1</v>
      </c>
      <c r="F29" s="223">
        <f>D29*E29</f>
        <v>1</v>
      </c>
      <c r="G29" s="224">
        <v>0.01</v>
      </c>
      <c r="H29" s="225">
        <v>0.01</v>
      </c>
      <c r="I29" s="226"/>
      <c r="J29" s="227"/>
    </row>
    <row r="30" spans="1:14" ht="13.2">
      <c r="A30" s="219">
        <v>16.2</v>
      </c>
      <c r="B30" s="220" t="s">
        <v>171</v>
      </c>
      <c r="C30" s="219" t="s">
        <v>6</v>
      </c>
      <c r="D30" s="221">
        <v>1</v>
      </c>
      <c r="E30" s="222">
        <v>1</v>
      </c>
      <c r="F30" s="223">
        <f>D30*E30</f>
        <v>1</v>
      </c>
      <c r="G30" s="224">
        <v>0.01</v>
      </c>
      <c r="H30" s="225">
        <v>0.01</v>
      </c>
      <c r="I30" s="226"/>
      <c r="J30" s="227"/>
    </row>
    <row r="31" spans="1:14" ht="13.2">
      <c r="A31" s="245" t="s">
        <v>169</v>
      </c>
      <c r="B31" s="244" t="s">
        <v>170</v>
      </c>
      <c r="C31" s="245" t="s">
        <v>6</v>
      </c>
      <c r="D31" s="277">
        <v>1</v>
      </c>
      <c r="E31" s="277">
        <v>1</v>
      </c>
      <c r="F31" s="278">
        <f>D31*E31</f>
        <v>1</v>
      </c>
      <c r="G31" s="279">
        <v>0.01</v>
      </c>
      <c r="H31" s="280">
        <v>0.01</v>
      </c>
      <c r="I31" s="226"/>
      <c r="J31" s="243"/>
    </row>
    <row r="32" spans="1:14" ht="13.2">
      <c r="A32" s="238">
        <v>16.3</v>
      </c>
      <c r="B32" s="239" t="s">
        <v>120</v>
      </c>
      <c r="C32" s="238" t="s">
        <v>6</v>
      </c>
      <c r="D32" s="222">
        <v>1</v>
      </c>
      <c r="E32" s="222">
        <v>1</v>
      </c>
      <c r="F32" s="223">
        <f>D32*E32</f>
        <v>1</v>
      </c>
      <c r="G32" s="240">
        <v>0.01</v>
      </c>
      <c r="H32" s="241">
        <v>0.01</v>
      </c>
      <c r="I32" s="242"/>
      <c r="J32" s="242"/>
    </row>
    <row r="33" spans="1:10" ht="13.2">
      <c r="A33" s="202"/>
      <c r="B33" s="201"/>
    </row>
    <row r="34" spans="1:10" ht="13.2">
      <c r="A34" s="202"/>
      <c r="B34" s="281" t="s">
        <v>168</v>
      </c>
      <c r="C34" s="282"/>
      <c r="D34" s="282"/>
      <c r="E34" s="282"/>
      <c r="F34" s="283"/>
    </row>
    <row r="35" spans="1:10" ht="13.2">
      <c r="A35" s="202"/>
      <c r="B35" s="203" t="s">
        <v>173</v>
      </c>
    </row>
    <row r="36" spans="1:10" ht="13.8" thickBot="1">
      <c r="A36" s="202"/>
      <c r="B36" s="203" t="s">
        <v>176</v>
      </c>
    </row>
    <row r="37" spans="1:10" ht="13.8" thickBot="1">
      <c r="A37" s="250" t="s">
        <v>114</v>
      </c>
      <c r="B37" s="251" t="s">
        <v>37</v>
      </c>
      <c r="C37" s="252"/>
      <c r="D37" s="253"/>
      <c r="E37" s="254"/>
      <c r="F37" s="254"/>
      <c r="G37" s="255"/>
      <c r="H37" s="255"/>
      <c r="I37" s="256">
        <v>2.7799999999999998E-2</v>
      </c>
      <c r="J37" s="246">
        <v>14</v>
      </c>
    </row>
    <row r="38" spans="1:10" ht="13.2">
      <c r="A38" s="257">
        <v>14.1</v>
      </c>
      <c r="B38" s="258" t="s">
        <v>110</v>
      </c>
      <c r="C38" s="259" t="s">
        <v>6</v>
      </c>
      <c r="D38" s="222">
        <v>1</v>
      </c>
      <c r="E38" s="222">
        <v>1</v>
      </c>
      <c r="F38" s="223">
        <f t="shared" ref="F38:F50" si="1">D38*E38</f>
        <v>1</v>
      </c>
      <c r="G38" s="224">
        <v>0.01</v>
      </c>
      <c r="H38" s="225">
        <v>0.01</v>
      </c>
      <c r="I38" s="260"/>
      <c r="J38" s="247"/>
    </row>
    <row r="39" spans="1:10" ht="13.2">
      <c r="A39" s="238">
        <v>14.2</v>
      </c>
      <c r="B39" s="258" t="s">
        <v>111</v>
      </c>
      <c r="C39" s="261" t="s">
        <v>6</v>
      </c>
      <c r="D39" s="222">
        <v>1</v>
      </c>
      <c r="E39" s="222">
        <v>1</v>
      </c>
      <c r="F39" s="223">
        <f t="shared" si="1"/>
        <v>1</v>
      </c>
      <c r="G39" s="224">
        <v>0.01</v>
      </c>
      <c r="H39" s="225">
        <v>0.01</v>
      </c>
      <c r="I39" s="260"/>
      <c r="J39" s="247"/>
    </row>
    <row r="40" spans="1:10" ht="13.2">
      <c r="A40" s="257">
        <v>14.3</v>
      </c>
      <c r="B40" s="258" t="s">
        <v>56</v>
      </c>
      <c r="C40" s="261" t="s">
        <v>6</v>
      </c>
      <c r="D40" s="222">
        <v>1</v>
      </c>
      <c r="E40" s="222">
        <v>1</v>
      </c>
      <c r="F40" s="223">
        <f t="shared" si="1"/>
        <v>1</v>
      </c>
      <c r="G40" s="224">
        <v>0.01</v>
      </c>
      <c r="H40" s="225">
        <v>0.01</v>
      </c>
      <c r="I40" s="260"/>
      <c r="J40" s="247"/>
    </row>
    <row r="41" spans="1:10" ht="13.2">
      <c r="A41" s="238">
        <v>14.4</v>
      </c>
      <c r="B41" s="258" t="s">
        <v>112</v>
      </c>
      <c r="C41" s="261" t="s">
        <v>6</v>
      </c>
      <c r="D41" s="222">
        <v>1</v>
      </c>
      <c r="E41" s="222">
        <v>1</v>
      </c>
      <c r="F41" s="223">
        <f t="shared" si="1"/>
        <v>1</v>
      </c>
      <c r="G41" s="224">
        <v>0.01</v>
      </c>
      <c r="H41" s="225">
        <v>0.01</v>
      </c>
      <c r="I41" s="260"/>
      <c r="J41" s="247"/>
    </row>
    <row r="42" spans="1:10" ht="13.2">
      <c r="A42" s="257">
        <v>14.5</v>
      </c>
      <c r="B42" s="258" t="s">
        <v>57</v>
      </c>
      <c r="C42" s="261" t="s">
        <v>6</v>
      </c>
      <c r="D42" s="222">
        <v>1</v>
      </c>
      <c r="E42" s="222">
        <v>1</v>
      </c>
      <c r="F42" s="223">
        <f t="shared" si="1"/>
        <v>1</v>
      </c>
      <c r="G42" s="224">
        <v>0.01</v>
      </c>
      <c r="H42" s="225">
        <v>0.01</v>
      </c>
      <c r="I42" s="260"/>
      <c r="J42" s="247"/>
    </row>
    <row r="43" spans="1:10" ht="13.2">
      <c r="A43" s="238">
        <v>14.6</v>
      </c>
      <c r="B43" s="258" t="s">
        <v>58</v>
      </c>
      <c r="C43" s="261" t="s">
        <v>6</v>
      </c>
      <c r="D43" s="222">
        <v>1</v>
      </c>
      <c r="E43" s="222">
        <v>1</v>
      </c>
      <c r="F43" s="223">
        <f t="shared" si="1"/>
        <v>1</v>
      </c>
      <c r="G43" s="224">
        <v>0.01</v>
      </c>
      <c r="H43" s="225">
        <v>0.01</v>
      </c>
      <c r="I43" s="260"/>
      <c r="J43" s="247"/>
    </row>
    <row r="44" spans="1:10" ht="13.2">
      <c r="A44" s="257">
        <v>14.7</v>
      </c>
      <c r="B44" s="258" t="s">
        <v>59</v>
      </c>
      <c r="C44" s="261" t="s">
        <v>6</v>
      </c>
      <c r="D44" s="222">
        <v>1</v>
      </c>
      <c r="E44" s="222">
        <v>1</v>
      </c>
      <c r="F44" s="223">
        <f t="shared" si="1"/>
        <v>1</v>
      </c>
      <c r="G44" s="224">
        <v>0.01</v>
      </c>
      <c r="H44" s="225">
        <v>0.01</v>
      </c>
      <c r="I44" s="260"/>
      <c r="J44" s="247"/>
    </row>
    <row r="45" spans="1:10" ht="13.2">
      <c r="A45" s="238">
        <v>14.8</v>
      </c>
      <c r="B45" s="262" t="s">
        <v>113</v>
      </c>
      <c r="C45" s="263" t="s">
        <v>6</v>
      </c>
      <c r="D45" s="264">
        <v>1</v>
      </c>
      <c r="E45" s="222">
        <v>1</v>
      </c>
      <c r="F45" s="223">
        <f t="shared" si="1"/>
        <v>1</v>
      </c>
      <c r="G45" s="224">
        <v>0.01</v>
      </c>
      <c r="H45" s="225">
        <v>0.01</v>
      </c>
      <c r="I45" s="265"/>
      <c r="J45" s="248"/>
    </row>
    <row r="46" spans="1:10" ht="13.2">
      <c r="A46" s="257">
        <v>14.9</v>
      </c>
      <c r="B46" s="266" t="s">
        <v>118</v>
      </c>
      <c r="C46" s="263" t="s">
        <v>1</v>
      </c>
      <c r="D46" s="264">
        <v>1</v>
      </c>
      <c r="E46" s="222">
        <v>1</v>
      </c>
      <c r="F46" s="223">
        <f t="shared" si="1"/>
        <v>1</v>
      </c>
      <c r="G46" s="224">
        <v>0.01</v>
      </c>
      <c r="H46" s="225">
        <v>0.01</v>
      </c>
      <c r="I46" s="267"/>
      <c r="J46" s="249"/>
    </row>
    <row r="47" spans="1:10" ht="13.2">
      <c r="A47" s="268">
        <v>14.1</v>
      </c>
      <c r="B47" s="266" t="s">
        <v>117</v>
      </c>
      <c r="C47" s="261" t="s">
        <v>1</v>
      </c>
      <c r="D47" s="264">
        <v>1</v>
      </c>
      <c r="E47" s="222">
        <v>1</v>
      </c>
      <c r="F47" s="223">
        <f t="shared" si="1"/>
        <v>1</v>
      </c>
      <c r="G47" s="224">
        <v>0.01</v>
      </c>
      <c r="H47" s="225">
        <v>0.01</v>
      </c>
      <c r="I47" s="267"/>
      <c r="J47" s="249"/>
    </row>
    <row r="48" spans="1:10" ht="13.2">
      <c r="A48" s="269">
        <v>14.11</v>
      </c>
      <c r="B48" s="270" t="s">
        <v>127</v>
      </c>
      <c r="C48" s="271" t="s">
        <v>6</v>
      </c>
      <c r="D48" s="222">
        <v>1</v>
      </c>
      <c r="E48" s="222">
        <v>1</v>
      </c>
      <c r="F48" s="223">
        <f t="shared" si="1"/>
        <v>1</v>
      </c>
      <c r="G48" s="224">
        <v>0.01</v>
      </c>
      <c r="H48" s="225">
        <v>0.01</v>
      </c>
      <c r="I48" s="260"/>
      <c r="J48" s="247"/>
    </row>
    <row r="49" spans="1:10" ht="13.2">
      <c r="A49" s="269">
        <v>14.12</v>
      </c>
      <c r="B49" s="270" t="s">
        <v>128</v>
      </c>
      <c r="C49" s="271" t="s">
        <v>6</v>
      </c>
      <c r="D49" s="222">
        <v>1</v>
      </c>
      <c r="E49" s="222">
        <v>1</v>
      </c>
      <c r="F49" s="223">
        <f t="shared" si="1"/>
        <v>1</v>
      </c>
      <c r="G49" s="224">
        <v>0.01</v>
      </c>
      <c r="H49" s="225">
        <v>0.01</v>
      </c>
      <c r="I49" s="260"/>
      <c r="J49" s="247"/>
    </row>
    <row r="50" spans="1:10" ht="13.2">
      <c r="A50" s="272">
        <v>14.13</v>
      </c>
      <c r="B50" s="266" t="s">
        <v>43</v>
      </c>
      <c r="C50" s="261" t="s">
        <v>6</v>
      </c>
      <c r="D50" s="264">
        <v>1</v>
      </c>
      <c r="E50" s="222">
        <v>1</v>
      </c>
      <c r="F50" s="223">
        <f t="shared" si="1"/>
        <v>1</v>
      </c>
      <c r="G50" s="224">
        <v>0.01</v>
      </c>
      <c r="H50" s="225">
        <v>0.01</v>
      </c>
      <c r="I50" s="267"/>
      <c r="J50" s="249"/>
    </row>
    <row r="51" spans="1:10" ht="13.8" thickBot="1">
      <c r="A51" s="273">
        <v>14.15</v>
      </c>
      <c r="B51" s="274" t="s">
        <v>172</v>
      </c>
      <c r="C51" s="275" t="s">
        <v>6</v>
      </c>
      <c r="D51" s="276">
        <v>1</v>
      </c>
      <c r="E51" s="277">
        <v>1</v>
      </c>
      <c r="F51" s="278">
        <f t="shared" ref="F51" si="2">D51*E51</f>
        <v>1</v>
      </c>
      <c r="G51" s="279">
        <v>0.01</v>
      </c>
      <c r="H51" s="280">
        <v>0.01</v>
      </c>
      <c r="I51" s="267"/>
      <c r="J51" s="249"/>
    </row>
    <row r="52" spans="1:10" ht="13.8" thickBot="1">
      <c r="A52" s="250" t="s">
        <v>115</v>
      </c>
      <c r="B52" s="251" t="s">
        <v>121</v>
      </c>
      <c r="C52" s="252"/>
      <c r="D52" s="253"/>
      <c r="E52" s="254"/>
      <c r="F52" s="254"/>
      <c r="G52" s="255"/>
      <c r="H52" s="255"/>
      <c r="I52" s="256">
        <v>7.7999999999999996E-3</v>
      </c>
      <c r="J52" s="246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Sergio</cp:lastModifiedBy>
  <cp:lastPrinted>2020-04-11T00:16:54Z</cp:lastPrinted>
  <dcterms:created xsi:type="dcterms:W3CDTF">2014-12-08T11:34:35Z</dcterms:created>
  <dcterms:modified xsi:type="dcterms:W3CDTF">2020-06-04T21:05:01Z</dcterms:modified>
</cp:coreProperties>
</file>